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_N_NS3300.KL.0055\"/>
    </mc:Choice>
  </mc:AlternateContent>
  <bookViews>
    <workbookView xWindow="0" yWindow="0" windowWidth="28800" windowHeight="1110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3"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A12" i="22"/>
  <c r="A9" i="22"/>
  <c r="A15" i="5"/>
  <c r="A12" i="5"/>
  <c r="A14" i="27"/>
  <c r="A11" i="27"/>
  <c r="A12" i="16"/>
  <c r="A15" i="10"/>
  <c r="A12" i="10"/>
  <c r="A14" i="17"/>
  <c r="A11" i="17"/>
  <c r="A9" i="14"/>
  <c r="A13" i="13"/>
  <c r="H43" i="16" l="1"/>
  <c r="G43" i="16"/>
  <c r="AZ85" i="43" l="1"/>
  <c r="AY85" i="43"/>
  <c r="AX85" i="43"/>
  <c r="AW85" i="43"/>
  <c r="AV85" i="43"/>
  <c r="AU85" i="43"/>
  <c r="AT85" i="43"/>
  <c r="AS85" i="43"/>
  <c r="AR85" i="43"/>
  <c r="AQ85" i="43"/>
  <c r="AP85" i="43"/>
  <c r="AO85" i="43"/>
  <c r="AN85" i="43"/>
  <c r="AM85" i="43"/>
  <c r="AL85" i="43"/>
  <c r="AK85" i="43"/>
  <c r="AJ85" i="43"/>
  <c r="AI85" i="43"/>
  <c r="AH85" i="43"/>
  <c r="AG85" i="43"/>
  <c r="AF85" i="43"/>
  <c r="AE85" i="43"/>
  <c r="AD85" i="43"/>
  <c r="AC85" i="43"/>
  <c r="AB85" i="43"/>
  <c r="C85" i="43"/>
  <c r="B85" i="43"/>
  <c r="D85" i="43"/>
  <c r="E85" i="43" l="1"/>
  <c r="F85" i="43" l="1"/>
  <c r="A13" i="43"/>
  <c r="A12" i="43"/>
  <c r="A10" i="43"/>
  <c r="A9" i="43"/>
  <c r="A7" i="43"/>
  <c r="A6" i="43"/>
  <c r="A4" i="43"/>
  <c r="A2" i="43"/>
  <c r="G85" i="43" l="1"/>
  <c r="H85" i="43" l="1"/>
  <c r="I85" i="43" l="1"/>
  <c r="J85" i="43" l="1"/>
  <c r="K85" i="43" l="1"/>
  <c r="L85" i="43" l="1"/>
  <c r="M85" i="43" l="1"/>
  <c r="N85" i="43" l="1"/>
  <c r="O85" i="43" l="1"/>
  <c r="P85" i="43" l="1"/>
  <c r="Q85" i="43" l="1"/>
  <c r="R85" i="43" l="1"/>
  <c r="S85" i="43" l="1"/>
  <c r="T85" i="43" l="1"/>
  <c r="U85" i="43" l="1"/>
  <c r="V85" i="43" l="1"/>
  <c r="W85" i="43" l="1"/>
  <c r="X85" i="43" l="1"/>
  <c r="Y85" i="43" l="1"/>
  <c r="Z85" i="43" l="1"/>
  <c r="AA85" i="43"/>
  <c r="B68" i="22" l="1"/>
  <c r="C49" i="7" l="1"/>
  <c r="C48" i="7" l="1"/>
  <c r="B26" i="22" l="1"/>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I88" i="43" l="1"/>
  <c r="B88" i="43"/>
  <c r="AV86" i="43"/>
  <c r="AF86" i="43"/>
  <c r="AA86" i="43"/>
  <c r="K86" i="43"/>
  <c r="AB86" i="43"/>
  <c r="G83" i="43"/>
  <c r="G86" i="43"/>
  <c r="AP86" i="43"/>
  <c r="H83" i="43"/>
  <c r="H86" i="43" s="1"/>
  <c r="S86" i="43"/>
  <c r="AK86" i="43"/>
  <c r="E83" i="43"/>
  <c r="E86" i="43" s="1"/>
  <c r="I83" i="43"/>
  <c r="I86" i="43" s="1"/>
  <c r="K83" i="43"/>
  <c r="L83" i="43"/>
  <c r="L86" i="43" s="1"/>
  <c r="P83" i="43"/>
  <c r="P86" i="43" s="1"/>
  <c r="D83" i="43"/>
  <c r="D86" i="43" s="1"/>
  <c r="AZ86" i="43"/>
  <c r="C83" i="43"/>
  <c r="N83" i="43"/>
  <c r="N86" i="43" s="1"/>
  <c r="V83" i="43"/>
  <c r="V86" i="43" s="1"/>
  <c r="X83" i="43"/>
  <c r="X86" i="43" s="1"/>
  <c r="Z83" i="43"/>
  <c r="Z86" i="43" s="1"/>
  <c r="AB83" i="43"/>
  <c r="AD83" i="43"/>
  <c r="AD86" i="43" s="1"/>
  <c r="AG83" i="43"/>
  <c r="AG86" i="43" s="1"/>
  <c r="AH83" i="43"/>
  <c r="AH86" i="43" s="1"/>
  <c r="AL83" i="43"/>
  <c r="AL86" i="43" s="1"/>
  <c r="AN83" i="43"/>
  <c r="AN86" i="43" s="1"/>
  <c r="AP83" i="43"/>
  <c r="AR83" i="43"/>
  <c r="AR86" i="43" s="1"/>
  <c r="AU83" i="43"/>
  <c r="AU86" i="43" s="1"/>
  <c r="AV83" i="43"/>
  <c r="AW83" i="43"/>
  <c r="AW86" i="43" s="1"/>
  <c r="AJ83" i="43"/>
  <c r="AJ86" i="43" s="1"/>
  <c r="R83" i="43"/>
  <c r="R86" i="43" s="1"/>
  <c r="AO86" i="43"/>
  <c r="U86" i="43"/>
  <c r="F83" i="43"/>
  <c r="F86" i="43" s="1"/>
  <c r="J83" i="43"/>
  <c r="J86" i="43" s="1"/>
  <c r="U83" i="43"/>
  <c r="AC83" i="43"/>
  <c r="AC86" i="43" s="1"/>
  <c r="AK83" i="43"/>
  <c r="AS83" i="43"/>
  <c r="AS86" i="43" s="1"/>
  <c r="R84" i="43"/>
  <c r="W83" i="43"/>
  <c r="W86" i="43" s="1"/>
  <c r="AE83" i="43"/>
  <c r="AE86" i="43" s="1"/>
  <c r="AM83" i="43"/>
  <c r="AM86" i="43" s="1"/>
  <c r="AQ83" i="43"/>
  <c r="AQ86" i="43" s="1"/>
  <c r="AY83" i="43"/>
  <c r="AY86" i="43" s="1"/>
  <c r="T83" i="43"/>
  <c r="T86" i="43" s="1"/>
  <c r="O83" i="43"/>
  <c r="O86" i="43" s="1"/>
  <c r="Q83" i="43"/>
  <c r="Q86" i="43" s="1"/>
  <c r="Y83" i="43"/>
  <c r="Y86" i="43" s="1"/>
  <c r="AF83" i="43"/>
  <c r="AX83" i="43"/>
  <c r="AX86" i="43" s="1"/>
  <c r="AO83" i="43"/>
  <c r="AZ83" i="43"/>
  <c r="M83" i="43"/>
  <c r="X88" i="43" s="1"/>
  <c r="M86" i="43"/>
  <c r="B83" i="43"/>
  <c r="B86" i="43"/>
  <c r="S83" i="43"/>
  <c r="AI83" i="43"/>
  <c r="AI86" i="43" s="1"/>
  <c r="AA83" i="43"/>
  <c r="AT83" i="43"/>
  <c r="AT86" i="43" s="1"/>
  <c r="R87" i="43" l="1"/>
  <c r="L87" i="43"/>
  <c r="AN87" i="43"/>
  <c r="AY87" i="43"/>
  <c r="AC87" i="43"/>
  <c r="K87" i="43"/>
  <c r="B87" i="43"/>
  <c r="B90" i="43" s="1"/>
  <c r="M87" i="43"/>
  <c r="M90" i="43" s="1"/>
  <c r="J87" i="43"/>
  <c r="W87" i="43"/>
  <c r="AF87" i="43"/>
  <c r="Z87" i="43"/>
  <c r="AA87" i="43"/>
  <c r="AA90" i="43" s="1"/>
  <c r="AK84" i="43"/>
  <c r="AK89" i="43" s="1"/>
  <c r="AT84" i="43"/>
  <c r="AV88" i="43"/>
  <c r="AD88" i="43"/>
  <c r="AS88" i="43"/>
  <c r="AX84" i="43"/>
  <c r="N84" i="43"/>
  <c r="N89" i="43" s="1"/>
  <c r="AW88" i="43"/>
  <c r="AX88" i="43"/>
  <c r="O88" i="43"/>
  <c r="S84" i="43"/>
  <c r="S89" i="43" s="1"/>
  <c r="I84" i="43"/>
  <c r="I89" i="43" s="1"/>
  <c r="AT88" i="43"/>
  <c r="AL88" i="43"/>
  <c r="E84" i="43"/>
  <c r="E89" i="43" s="1"/>
  <c r="J84" i="43"/>
  <c r="J89" i="43" s="1"/>
  <c r="AA84" i="43"/>
  <c r="T84" i="43"/>
  <c r="C86" i="43"/>
  <c r="T87" i="43" s="1"/>
  <c r="O84" i="43"/>
  <c r="O89" i="43" s="1"/>
  <c r="AO84" i="43"/>
  <c r="S88" i="43"/>
  <c r="L88" i="43"/>
  <c r="AP88" i="43"/>
  <c r="AC88" i="43"/>
  <c r="P88" i="43"/>
  <c r="G84" i="43"/>
  <c r="F88" i="43"/>
  <c r="AR88" i="43"/>
  <c r="AI88" i="43"/>
  <c r="AH88" i="43"/>
  <c r="U88" i="43"/>
  <c r="H88" i="43"/>
  <c r="W84" i="43"/>
  <c r="AJ88" i="43"/>
  <c r="T88" i="43"/>
  <c r="Q88" i="43"/>
  <c r="AW84" i="43"/>
  <c r="AG84" i="43"/>
  <c r="AG89" i="43" s="1"/>
  <c r="Q84" i="43"/>
  <c r="Q89" i="43" s="1"/>
  <c r="AF84" i="43"/>
  <c r="X84" i="43"/>
  <c r="X89" i="43" s="1"/>
  <c r="AI84" i="43"/>
  <c r="AI89" i="43" s="1"/>
  <c r="C84" i="43"/>
  <c r="C89" i="43" s="1"/>
  <c r="AR84" i="43"/>
  <c r="B84" i="43"/>
  <c r="B89" i="43" s="1"/>
  <c r="AE84" i="43"/>
  <c r="AS84" i="43"/>
  <c r="AS89" i="43" s="1"/>
  <c r="AC84" i="43"/>
  <c r="AC89" i="43" s="1"/>
  <c r="M84" i="43"/>
  <c r="P84" i="43"/>
  <c r="AP84" i="43"/>
  <c r="AP89" i="43" s="1"/>
  <c r="AH84" i="43"/>
  <c r="AB84" i="43"/>
  <c r="AB89" i="43" s="1"/>
  <c r="Z88" i="43"/>
  <c r="M88" i="43"/>
  <c r="AM88" i="43"/>
  <c r="AA88" i="43"/>
  <c r="AO88" i="43"/>
  <c r="AB88" i="43"/>
  <c r="K88" i="43"/>
  <c r="R88" i="43"/>
  <c r="E88" i="43"/>
  <c r="G88" i="43"/>
  <c r="N88" i="43"/>
  <c r="AQ88" i="43"/>
  <c r="C88" i="43"/>
  <c r="D88" i="43"/>
  <c r="D84" i="43"/>
  <c r="AL84" i="43"/>
  <c r="V84" i="43"/>
  <c r="V89" i="43" s="1"/>
  <c r="F84" i="43"/>
  <c r="F89" i="43" s="1"/>
  <c r="H84" i="43"/>
  <c r="AZ84" i="43"/>
  <c r="AZ89" i="43" s="1"/>
  <c r="K84" i="43"/>
  <c r="Z84" i="43"/>
  <c r="Z89" i="43" s="1"/>
  <c r="AY84" i="43"/>
  <c r="AY89" i="43" s="1"/>
  <c r="Y84" i="43"/>
  <c r="Y89" i="43" s="1"/>
  <c r="AE88" i="43"/>
  <c r="AZ88" i="43"/>
  <c r="AN88" i="43"/>
  <c r="AM84" i="43"/>
  <c r="AM89" i="43" s="1"/>
  <c r="Y88" i="43"/>
  <c r="AY88" i="43"/>
  <c r="J88" i="43"/>
  <c r="AQ84" i="43"/>
  <c r="AN84" i="43"/>
  <c r="AN89" i="43" s="1"/>
  <c r="AV84" i="43"/>
  <c r="AV89" i="43" s="1"/>
  <c r="U84" i="43"/>
  <c r="U89" i="43" s="1"/>
  <c r="AU84" i="43"/>
  <c r="L84" i="43"/>
  <c r="L89" i="43" s="1"/>
  <c r="AD84" i="43"/>
  <c r="AD89" i="43" s="1"/>
  <c r="AJ84" i="43"/>
  <c r="AG88" i="43"/>
  <c r="AU88" i="43"/>
  <c r="AK88" i="43"/>
  <c r="W88" i="43"/>
  <c r="V88" i="43"/>
  <c r="AF88" i="43"/>
  <c r="P89" i="43" l="1"/>
  <c r="AE89" i="43"/>
  <c r="AT89" i="43"/>
  <c r="K90" i="43"/>
  <c r="AC90" i="43"/>
  <c r="L90" i="43"/>
  <c r="R90" i="43"/>
  <c r="K89" i="43"/>
  <c r="AK87" i="43"/>
  <c r="I87" i="43"/>
  <c r="AZ87" i="43"/>
  <c r="AZ90" i="43" s="1"/>
  <c r="AG87" i="43"/>
  <c r="AG90" i="43" s="1"/>
  <c r="AP87" i="43"/>
  <c r="F87" i="43"/>
  <c r="AQ87" i="43"/>
  <c r="AQ90" i="43" s="1"/>
  <c r="C87" i="43"/>
  <c r="C90" i="43" s="1"/>
  <c r="Q87" i="43"/>
  <c r="N87" i="43"/>
  <c r="N90" i="43" s="1"/>
  <c r="AR87" i="43"/>
  <c r="AR90" i="43" s="1"/>
  <c r="AH87" i="43"/>
  <c r="AH90" i="43" s="1"/>
  <c r="AU89" i="43"/>
  <c r="AQ89" i="43"/>
  <c r="AL89" i="43"/>
  <c r="M89" i="43"/>
  <c r="AW89" i="43"/>
  <c r="W89" i="43"/>
  <c r="T89" i="43"/>
  <c r="AX89" i="43"/>
  <c r="AW87" i="43"/>
  <c r="AB87" i="43"/>
  <c r="AB90" i="43" s="1"/>
  <c r="V87" i="43"/>
  <c r="V90" i="43" s="1"/>
  <c r="AM87" i="43"/>
  <c r="AN90" i="43" s="1"/>
  <c r="AS87" i="43"/>
  <c r="AO87" i="43"/>
  <c r="AO90" i="43" s="1"/>
  <c r="AL87" i="43"/>
  <c r="AL90" i="43" s="1"/>
  <c r="AJ87" i="43"/>
  <c r="S87" i="43"/>
  <c r="S90" i="43" s="1"/>
  <c r="D87" i="43"/>
  <c r="D90" i="43" s="1"/>
  <c r="AD87" i="43"/>
  <c r="AD90" i="43" s="1"/>
  <c r="P87" i="43"/>
  <c r="AX87" i="43"/>
  <c r="AX90" i="43" s="1"/>
  <c r="J90" i="43"/>
  <c r="G89" i="43"/>
  <c r="AJ89" i="43"/>
  <c r="H89" i="43"/>
  <c r="D89" i="43"/>
  <c r="AH89" i="43"/>
  <c r="AR89" i="43"/>
  <c r="AF89" i="43"/>
  <c r="AO89" i="43"/>
  <c r="AA89" i="43"/>
  <c r="AE87" i="43"/>
  <c r="AF90" i="43" s="1"/>
  <c r="G87" i="43"/>
  <c r="G90" i="43" s="1"/>
  <c r="R89" i="43"/>
  <c r="Y87" i="43"/>
  <c r="O87" i="43"/>
  <c r="O90" i="43" s="1"/>
  <c r="H87" i="43"/>
  <c r="H90" i="43" s="1"/>
  <c r="E87" i="43"/>
  <c r="E90" i="43" s="1"/>
  <c r="X87" i="43"/>
  <c r="X90" i="43" s="1"/>
  <c r="U87" i="43"/>
  <c r="U90" i="43" s="1"/>
  <c r="AI87" i="43"/>
  <c r="AI90" i="43" s="1"/>
  <c r="AU87" i="43"/>
  <c r="AU90" i="43" s="1"/>
  <c r="AT87" i="43"/>
  <c r="AT90" i="43" s="1"/>
  <c r="AV87" i="43"/>
  <c r="F90" i="43" l="1"/>
  <c r="I90" i="43"/>
  <c r="AV90" i="43"/>
  <c r="AS90" i="43"/>
  <c r="AW90" i="43"/>
  <c r="Q90" i="43"/>
  <c r="AP90" i="43"/>
  <c r="AK90" i="43"/>
  <c r="W90" i="43"/>
  <c r="AE90" i="43"/>
  <c r="Y90" i="43"/>
  <c r="P90" i="43"/>
  <c r="AJ90" i="43"/>
  <c r="AM90" i="43"/>
  <c r="AY90" i="43"/>
  <c r="Z90" i="43"/>
  <c r="T90" i="43"/>
</calcChain>
</file>

<file path=xl/sharedStrings.xml><?xml version="1.0" encoding="utf-8"?>
<sst xmlns="http://schemas.openxmlformats.org/spreadsheetml/2006/main" count="1335" uniqueCount="563">
  <si>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</si>
  <si>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</si>
  <si>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</si>
  <si>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</si>
  <si>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</si>
  <si>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</si>
  <si>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</si>
  <si>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</si>
  <si>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</si>
  <si>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</si>
  <si>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</si>
  <si>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</si>
  <si>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</si>
  <si>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</si>
  <si>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</si>
  <si>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</si>
  <si>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</si>
  <si>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</si>
  <si>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</si>
  <si>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</si>
  <si>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</si>
  <si>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</si>
  <si>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</si>
  <si>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</si>
  <si>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</si>
  <si>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</si>
  <si>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</si>
  <si>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</si>
  <si>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</si>
  <si>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</si>
  <si>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</si>
  <si>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</si>
  <si>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</si>
  <si>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</si>
  <si>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</si>
  <si>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</si>
  <si>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</si>
  <si>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</si>
  <si>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</si>
  <si>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</si>
  <si>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</si>
  <si>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</si>
  <si>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</si>
  <si>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</si>
  <si>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</si>
  <si>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</si>
  <si>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</si>
  <si>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</si>
  <si>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</si>
  <si>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</si>
  <si>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</si>
  <si>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</si>
  <si>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</si>
  <si>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</si>
  <si>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</si>
  <si>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</si>
  <si>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</si>
  <si>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</si>
  <si>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</si>
  <si>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</si>
  <si>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</si>
  <si>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</si>
  <si>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</si>
  <si>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</si>
  <si>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</si>
  <si>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</si>
  <si>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</si>
  <si>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</si>
  <si>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</si>
  <si>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</si>
  <si>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</si>
  <si>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</si>
  <si>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</si>
  <si>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</si>
  <si>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</si>
  <si>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</si>
  <si>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</si>
  <si>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</si>
  <si>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</si>
  <si>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</si>
  <si>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</si>
  <si>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</si>
  <si>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</si>
  <si>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</si>
  <si>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</si>
  <si>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</si>
  <si>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</si>
  <si>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</si>
  <si>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</si>
  <si>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</si>
  <si>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</si>
  <si>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</si>
  <si>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</si>
  <si>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</si>
  <si>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</si>
  <si>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</si>
  <si>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</si>
  <si>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</si>
  <si>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</si>
  <si>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</si>
  <si>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</si>
  <si>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</si>
  <si>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</si>
  <si>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</si>
  <si>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</si>
  <si>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</si>
  <si>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</si>
  <si>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</si>
  <si>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</si>
  <si>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</si>
  <si>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</si>
  <si>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</si>
  <si>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</si>
  <si>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</si>
  <si>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</si>
  <si>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</si>
  <si>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</si>
  <si>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</si>
  <si>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</si>
  <si>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</si>
  <si>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</si>
  <si>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</si>
  <si>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</si>
  <si>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</si>
  <si>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</si>
  <si>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</si>
  <si>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</si>
  <si>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</si>
  <si>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</si>
  <si>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</si>
  <si>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</si>
  <si>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</si>
  <si>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</si>
  <si>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</si>
  <si>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</si>
  <si>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</si>
  <si>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</si>
  <si>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</si>
  <si>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</si>
  <si>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</si>
  <si>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</si>
  <si>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</si>
  <si>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</si>
  <si>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</si>
  <si>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</si>
  <si>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</si>
  <si>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</si>
  <si>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</si>
  <si>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</si>
  <si>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</si>
  <si>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</si>
  <si>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</si>
  <si>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</si>
  <si>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</si>
  <si>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</si>
  <si>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</si>
  <si>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</si>
  <si>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</si>
  <si>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</si>
  <si>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</si>
  <si>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</si>
  <si>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</si>
  <si>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</si>
  <si>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</si>
  <si>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</si>
  <si>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</si>
  <si>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</si>
  <si>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</si>
  <si>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</si>
  <si>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</si>
  <si>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</si>
  <si>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</si>
  <si>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</si>
  <si>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</si>
  <si>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</si>
  <si>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</si>
  <si>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</si>
  <si>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</si>
  <si>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</si>
  <si>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</si>
  <si>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</si>
  <si>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</si>
  <si>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</si>
  <si>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</si>
  <si>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</si>
  <si>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</si>
  <si>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</si>
  <si>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</si>
  <si>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</si>
  <si>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</si>
  <si>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</si>
  <si>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</si>
  <si>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</si>
  <si>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</si>
  <si>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</si>
  <si>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</si>
  <si>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</si>
  <si>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</si>
  <si>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</si>
  <si>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</si>
  <si>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</si>
  <si>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</si>
  <si>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</si>
  <si>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</si>
  <si>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</si>
  <si>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</si>
  <si>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</si>
  <si>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</si>
  <si>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</si>
  <si>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</si>
  <si>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</si>
  <si>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</si>
  <si>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</si>
  <si>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</si>
  <si>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</si>
  <si>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</si>
  <si>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</si>
  <si>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</si>
  <si>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</si>
  <si>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</si>
  <si>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</si>
  <si>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</si>
  <si>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</si>
  <si>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</si>
  <si>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</si>
  <si>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</si>
  <si>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</si>
  <si>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</si>
  <si>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</si>
  <si>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</si>
  <si>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</si>
  <si>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</si>
  <si>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</si>
  <si>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</si>
  <si>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</si>
  <si>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</si>
  <si>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</si>
  <si>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</si>
  <si>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</si>
  <si>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</si>
  <si>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</si>
  <si>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</si>
  <si>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</si>
  <si>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</si>
  <si>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</si>
  <si>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</si>
  <si>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</si>
  <si>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</si>
  <si>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</si>
  <si>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</si>
  <si>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</si>
  <si>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</si>
  <si>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</si>
  <si>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</si>
  <si>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</si>
  <si>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</si>
  <si>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</si>
  <si>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</si>
  <si>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</si>
  <si>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</si>
  <si>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</si>
  <si>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</si>
  <si>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</si>
  <si>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</si>
  <si>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</si>
  <si>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</si>
  <si>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</si>
  <si>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</si>
  <si>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</si>
  <si>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</si>
  <si>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</si>
  <si>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</si>
  <si>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</si>
  <si>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</si>
  <si>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</si>
  <si>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</si>
  <si>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</si>
  <si>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</si>
  <si>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</si>
  <si>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</si>
  <si>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</si>
  <si>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</si>
  <si>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</si>
  <si>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</si>
  <si>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</si>
  <si>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</si>
  <si>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</si>
  <si>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</si>
  <si>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</si>
  <si>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</si>
  <si>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</si>
  <si>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</si>
  <si>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</si>
  <si>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</si>
  <si>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</si>
  <si>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</si>
  <si>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</si>
  <si>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</si>
  <si>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</si>
  <si>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</si>
  <si>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</si>
  <si>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</si>
  <si>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</si>
  <si>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</si>
  <si>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</si>
  <si>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</si>
  <si>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</si>
  <si>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</si>
  <si>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</si>
  <si>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</si>
  <si>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</si>
  <si>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</si>
  <si>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</si>
  <si>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</si>
  <si>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</si>
  <si>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</si>
  <si>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</si>
  <si>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</si>
  <si>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</si>
  <si>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</si>
  <si>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</si>
  <si>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</si>
  <si>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</si>
  <si>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</si>
  <si>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</si>
  <si>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</si>
  <si>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</si>
  <si>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</si>
  <si>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</si>
  <si>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</si>
  <si>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</si>
  <si>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</si>
  <si>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</si>
  <si>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</si>
  <si>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</si>
  <si>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</si>
  <si>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</si>
  <si>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</si>
  <si>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</si>
  <si>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</si>
  <si>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</si>
  <si>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</si>
  <si>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</si>
  <si>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</si>
  <si>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</si>
  <si>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</si>
  <si>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</si>
  <si>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</si>
  <si>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</si>
  <si>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</si>
  <si>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</si>
  <si>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</si>
  <si>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</si>
  <si>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</si>
  <si>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</si>
  <si>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</si>
  <si>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</si>
  <si>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</si>
  <si>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</si>
  <si>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</si>
  <si>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</si>
  <si>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</si>
  <si>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</si>
  <si>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</si>
  <si>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</si>
  <si>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</si>
  <si>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</si>
  <si>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</si>
  <si>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</si>
  <si>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</si>
  <si>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</si>
  <si>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</si>
  <si>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</si>
  <si>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</si>
  <si>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</si>
  <si>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</si>
  <si>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</si>
  <si>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</si>
  <si>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</si>
  <si>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</si>
  <si>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</si>
  <si>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</si>
  <si>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</si>
  <si>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</si>
  <si>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</si>
  <si>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</si>
  <si>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</si>
  <si>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</si>
  <si>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</si>
  <si>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</si>
  <si>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</si>
  <si>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</si>
  <si>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</si>
  <si>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</si>
  <si>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</si>
  <si>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</si>
  <si>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</si>
  <si>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</si>
  <si>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</si>
  <si>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</si>
  <si>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</si>
  <si>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</si>
  <si>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</si>
  <si>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</si>
  <si>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</si>
  <si>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</si>
  <si>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</si>
  <si>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</si>
  <si>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</si>
  <si>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</si>
  <si>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</si>
  <si>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</si>
  <si>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</si>
  <si>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</si>
  <si>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</si>
  <si>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</si>
  <si>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</si>
  <si>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</si>
  <si>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</si>
  <si>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</si>
  <si>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</si>
  <si>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</si>
  <si>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</si>
  <si>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</si>
  <si>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</si>
  <si>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</si>
  <si>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</si>
  <si>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</si>
  <si>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</si>
  <si>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</si>
  <si>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</si>
  <si>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</si>
  <si>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</si>
  <si>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</si>
  <si>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</si>
  <si>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</si>
  <si>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</si>
  <si>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</si>
  <si>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</si>
  <si>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</si>
  <si>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</si>
  <si>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</si>
  <si>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</si>
  <si>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</si>
  <si>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</si>
  <si>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</si>
  <si>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</si>
  <si>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</si>
  <si>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</si>
  <si>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</si>
  <si>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</si>
  <si>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</si>
  <si>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</si>
  <si>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</si>
  <si>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</si>
  <si>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</si>
  <si>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</si>
  <si>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</si>
  <si>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</si>
  <si>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</si>
  <si>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</si>
  <si>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</si>
  <si>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</si>
  <si>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</si>
  <si>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</si>
  <si>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</si>
  <si>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</si>
  <si>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</si>
  <si>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</si>
  <si>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</si>
  <si>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</si>
  <si>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</si>
  <si>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</si>
  <si>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</si>
  <si>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</si>
  <si>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</si>
  <si>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</si>
  <si>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</si>
  <si>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</si>
  <si>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</si>
  <si>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</si>
  <si>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</si>
  <si>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</si>
  <si>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</si>
  <si>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</si>
  <si>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</si>
  <si>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</si>
  <si>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</si>
  <si>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</si>
  <si>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</si>
  <si>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</si>
  <si>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</si>
  <si>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</si>
  <si>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</si>
  <si>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</si>
  <si>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</si>
  <si>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</si>
  <si>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</si>
  <si>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</si>
  <si>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</si>
  <si>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</si>
  <si>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</si>
  <si>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</si>
  <si>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</si>
  <si>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</si>
  <si>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</si>
  <si>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</si>
  <si>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</si>
  <si>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</si>
  <si>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</si>
  <si>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</si>
  <si>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</si>
  <si>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</si>
  <si>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</si>
  <si>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</si>
  <si>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</si>
  <si>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</si>
  <si>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</si>
  <si>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</si>
  <si>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</si>
  <si>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</si>
  <si>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</si>
  <si>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</si>
  <si>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</si>
  <si>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</si>
  <si>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</si>
  <si>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</si>
  <si>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</si>
  <si>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</si>
  <si>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</si>
  <si>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</si>
  <si>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</si>
  <si>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</si>
  <si>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</si>
  <si>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</si>
  <si>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</si>
  <si>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</si>
  <si>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</si>
  <si>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</si>
  <si>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</si>
  <si>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</si>
  <si>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</si>
  <si>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</si>
  <si>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</si>
  <si>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Каскаринское муниципальное образование</t>
  </si>
  <si>
    <t>№Т13/22/0591-ДТП от 24.06.2022 ГКУ ТО "УКС"</t>
  </si>
  <si>
    <t>Тюменская область, Тюменский район, Каскаринское муниципальное образование, с. Каскара, земельный участок с кадастровым номером 72:17:0901006:345</t>
  </si>
  <si>
    <t>- комплекс учета во вновь сооружаемом заявителем ВРУ 0,4 кВ, присоединяемый к вновь сооружаемой КЛ 0,4 кВ от I секции шин 0,4 кВ РУ 0,4 кВ вновь сооружаемой АО "Россети Тюмень" КТП-2*400/10/0,4 кВ;
- комплекс учета во вновь сооружаемом заявителем ВРУ 0,4 кВ, присоединяемый к вновь сооружаемой КЛ 0,4 кВ от II секции шин 0,4 кВ РУ 0,4 кВ вновь сооружаемой АО "Россети Тюмень" КТП-2*400/10/0,4 кВ;
- комплекс учета во вновь сооружаемом заявителем ЩНО 0,4 кВ, присоединяемый к вновь сооружаемой АО "Россети Тюмень" КЛ 0,4 кВ от I секции шин РУ 0,4 кВ вновь сооружаемой АО "Россети Тюмень" КТП-2*400/10/0,4 кВ</t>
  </si>
  <si>
    <t xml:space="preserve">1. Строительство двухтрансформаторной подстанции (за исключением РТП) мощностью от 400 до 1000 кВА включительно блочного типа на границе земельного участка заявителя;
2. Строительство и проектирование кабельных линий путем горизонтального наклонного бурения, многожильные с бумажной изоляцией сечением от 100 до 200 мм2 (120 мм2) включительнос одной трубой в скважине протяженностью 0,3 км о опоры 10 кВ ВЛ 10 кВ Жилпоселок-1 ПС 110 кВ Каскара для присоединения I секции шин 10 кВ РУ 10 кВ вновь сооружаемой АО "Россети Тюмень" двухтрансформаторной подстанции;
3. Строительство и проектирование кабельных линий путем горизонтального наклонного бурения, многожидьные с бумажной изоляцией сечением от 100 до 200 мм2 (120 мм2) включительно с одной трубой в скважине протяженностью 0,05 км от опоры 10 кВ ВЛ 10 кВ Каскара-2 ПС 110 кВ Каскара для присоединения II секции шин 10 кВ РУ 10 кВ вновь сооружаемой АО "Россети Тюмень" двухтрансформаторной подстанции;
4. Проверку уставок релейной защиты ВЛ 10 кВ Жилпоселок-1 и ВЛ 10 кВ Каскара-2 от ПС 110 кВ Каскара;
5. Строительство двух КЛ 0,4 кВ (по две КЛ 0,4 кВ в параллель) от различных секций РУ 0,4 кВ вновь сооружаемой КТП-2*400/10/0,4 кВ до ВРУ 0,4 кВ медицинского учреждения кабельными линиями в траншее многожильными с резиновой или пластмассовой изоляцией сечением от 100 до 200 мм2 включительно (150 мм2) с одним кабелемв траншее протяженностью 4*0,08 км;
6. Строительство и рпоектирование одной КЛ 0,4 кВ от первой секции шин 0,4 кВ РУ 0,4 кВ вновь сооружаемой двухтрансформаторной подстанции до ЩНО 0,4 кВ в траншеях, многожильные с резиновой или пластмассовой изоляцией сечением до 50 мм2 включительно с одним кабелем в траншее протяженностью 0,08 км;
7. Монтаж во ВРУ 0,4 кВ двух средств коммерческого учета электрической энергии (мощности) трехфазных полукосвенного включения;
8. Монтаж в ЩНО 0,4 кВ одного средства коммерческого учета электрической энергии (мощности)трехфазных прямого включения. </t>
  </si>
  <si>
    <t>Мероприятие направлено на реализацию договора на технологическое присоединение от 24.06.2022 №Т13/22/0591-ДТП, заявителя ГКУ ТО "УКС"</t>
  </si>
  <si>
    <t>1.12.</t>
  </si>
  <si>
    <t>прибор коммерческого учета трехфазный полукосвенного включения; 
прибор коммерческого учета трехфазный прямого включения</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</si>
  <si>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</si>
  <si>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ВРУ-0,4 кВ и ЩНО-0,4 кВ объекта: "Строительство филиала ГБУЗ ТО "Областная больница № 19" в с. Каскара Тюменского района"</t>
  </si>
  <si>
    <t>1. Строительстов двухтрансформаторной подстанции 10/0,4 кВ мощностью 2*400 кВА;
2. Строительство и проектирование КЛ 10 кВ протяженностью 0,45 км.;
3. Строительство и проектирование КЛ 0,4 кВ протяженностью 0,75 км.;
4. Монтаж ПУ 0,4 кВ - 3 т.у.</t>
  </si>
  <si>
    <t>КТП 10/0,4 кВ  - 0,8 МВА; КЛ 10 кВ - 0,45 км., КЛ 0,4 кВ - 0,75 км.; ПУ - 3 т.у.</t>
  </si>
  <si>
    <t>12,3933 млн.руб./МВА; 18,74731 млн.руб./км (КЛ 10 кВ); 9,70957 млн.руб./км (КЛ 0,4 кВ); 0,05868 млн.руб./шт.</t>
  </si>
  <si>
    <t>0,8 МВА, 1,2 км., 3 т.у. (в том числе прирост 0,8 МВА, 1,2 км., 3 т.у.)</t>
  </si>
  <si>
    <t>да</t>
  </si>
  <si>
    <t>N_NS3300.KL.0055</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</si>
  <si>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- 0,8 МВА; 
показатель увеличения протяженности линий электропередачи в рамках
осуществления технологического присоединения к электрическим сетям (10 (6) кВ) - 0,45 км; 
показатель увеличения протяженности линий электропередачи в рамках
осуществления технологического присоединения к электрическим сетям (0,4 кВ) - 0,75 км;
показатель объема финансовых потребностей, необходимых для реализации
мероприятий, направленных на выполнение требований законодательства (Фтз ) = 25,85838 млн руб.</t>
  </si>
  <si>
    <t>Год раскрытия информации: 2023 год</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</si>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</sst>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_ ;\-0\ "/>
    <numFmt numFmtId="174" formatCode="#,##0.0"/>
    <numFmt numFmtId="175" formatCode="0.0%"/>
    <numFmt numFmtId="176" formatCode="_(* #,##0_);_(* \(#,##0\);_(* &quot;-&quot;_);_(@_)"/>
    <numFmt numFmtId="177" formatCode="_(* #,##0.00_);_(* \(#,##0.00\);_(* &quot;-&quot;_);_(@_)"/>
    <numFmt numFmtId="178" formatCode="0.000"/>
    <numFmt numFmtId="179" formatCode="_-* #,##0.000\ _₽_-;\-* #,##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cellStyleXfs>
  <cellXfs count="51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3" fontId="43" fillId="0" borderId="1" xfId="2" applyNumberFormat="1" applyFont="1" applyFill="1" applyBorder="1" applyAlignment="1">
      <alignment horizontal="center" vertical="center" wrapText="1"/>
    </xf>
    <xf numFmtId="0" fontId="42"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52" xfId="2" applyFont="1" applyFill="1" applyBorder="1" applyAlignment="1">
      <alignment vertical="top" wrapText="1"/>
    </xf>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48" xfId="0" applyFont="1" applyBorder="1" applyAlignment="1">
      <alignment vertical="center"/>
    </xf>
    <xf numFmtId="174" fontId="29" fillId="0" borderId="48"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54" xfId="0" applyFont="1" applyBorder="1" applyAlignment="1">
      <alignment vertical="center"/>
    </xf>
    <xf numFmtId="3" fontId="41" fillId="0" borderId="54"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5" xfId="0" applyFont="1" applyBorder="1" applyAlignment="1">
      <alignment vertical="center"/>
    </xf>
    <xf numFmtId="3" fontId="41" fillId="0" borderId="5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6" xfId="0" applyNumberFormat="1" applyFont="1" applyBorder="1" applyAlignment="1">
      <alignment vertical="center"/>
    </xf>
    <xf numFmtId="3" fontId="41" fillId="0" borderId="57"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8" xfId="0" applyFont="1" applyBorder="1" applyAlignment="1">
      <alignment vertical="center"/>
    </xf>
    <xf numFmtId="175" fontId="41" fillId="0" borderId="59" xfId="0" applyNumberFormat="1" applyFont="1" applyBorder="1" applyAlignment="1">
      <alignment vertical="center"/>
    </xf>
    <xf numFmtId="10" fontId="41" fillId="0" borderId="60" xfId="0" applyNumberFormat="1" applyFont="1" applyBorder="1" applyAlignment="1">
      <alignment vertical="center"/>
    </xf>
    <xf numFmtId="9" fontId="41" fillId="0" borderId="59" xfId="0" applyNumberFormat="1" applyFont="1" applyBorder="1" applyAlignment="1">
      <alignment vertical="center"/>
    </xf>
    <xf numFmtId="0" fontId="11" fillId="0" borderId="49"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61" xfId="0" applyNumberFormat="1" applyFont="1" applyBorder="1" applyAlignment="1">
      <alignment vertical="center"/>
    </xf>
    <xf numFmtId="10" fontId="41" fillId="0" borderId="54" xfId="0" applyNumberFormat="1" applyFont="1" applyBorder="1" applyAlignment="1">
      <alignment vertical="center"/>
    </xf>
    <xf numFmtId="174" fontId="11" fillId="0" borderId="0" xfId="0" applyNumberFormat="1" applyFont="1" applyAlignment="1">
      <alignment vertical="center"/>
    </xf>
    <xf numFmtId="2" fontId="11" fillId="0" borderId="0" xfId="0" applyNumberFormat="1" applyFont="1" applyAlignment="1">
      <alignment vertical="center"/>
    </xf>
    <xf numFmtId="0" fontId="11" fillId="0" borderId="62" xfId="0" applyFont="1" applyBorder="1" applyAlignment="1">
      <alignment vertical="center"/>
    </xf>
    <xf numFmtId="10" fontId="41" fillId="0" borderId="5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11" fillId="0" borderId="0" xfId="0" applyFont="1" applyFill="1" applyAlignment="1">
      <alignment vertical="center"/>
    </xf>
    <xf numFmtId="0" fontId="75" fillId="0" borderId="0" xfId="0" applyFont="1" applyAlignment="1">
      <alignment vertical="center"/>
    </xf>
    <xf numFmtId="0" fontId="7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6" fontId="42" fillId="0" borderId="1" xfId="0" applyNumberFormat="1" applyFont="1" applyBorder="1" applyAlignment="1">
      <alignment vertical="center"/>
    </xf>
    <xf numFmtId="176" fontId="42" fillId="24" borderId="1" xfId="0" applyNumberFormat="1" applyFont="1" applyFill="1" applyBorder="1" applyAlignment="1">
      <alignment vertical="center"/>
    </xf>
    <xf numFmtId="176" fontId="41" fillId="0" borderId="1" xfId="0" applyNumberFormat="1" applyFont="1" applyBorder="1" applyAlignment="1">
      <alignment vertical="center"/>
    </xf>
    <xf numFmtId="176"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6" fontId="42" fillId="0" borderId="23" xfId="0" applyNumberFormat="1" applyFont="1" applyBorder="1" applyAlignment="1">
      <alignment vertical="center"/>
    </xf>
    <xf numFmtId="176" fontId="42" fillId="24" borderId="23" xfId="0" applyNumberFormat="1" applyFont="1" applyFill="1" applyBorder="1" applyAlignment="1">
      <alignment vertical="center"/>
    </xf>
    <xf numFmtId="0" fontId="76" fillId="0" borderId="0" xfId="0" applyFont="1" applyBorder="1" applyAlignment="1">
      <alignment vertical="center"/>
    </xf>
    <xf numFmtId="174" fontId="77" fillId="0" borderId="0" xfId="0" applyNumberFormat="1" applyFont="1" applyBorder="1" applyAlignment="1">
      <alignment horizontal="center" vertical="center"/>
    </xf>
    <xf numFmtId="174" fontId="77" fillId="24" borderId="0" xfId="0" applyNumberFormat="1" applyFont="1" applyFill="1" applyBorder="1" applyAlignment="1">
      <alignment horizontal="center" vertical="center"/>
    </xf>
    <xf numFmtId="0" fontId="76" fillId="0" borderId="0" xfId="0" applyFont="1" applyAlignment="1">
      <alignment vertical="center"/>
    </xf>
    <xf numFmtId="176"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6"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5" fontId="42" fillId="24" borderId="1" xfId="0" applyNumberFormat="1" applyFont="1" applyFill="1" applyBorder="1" applyAlignment="1">
      <alignment vertical="center"/>
    </xf>
    <xf numFmtId="177" fontId="42" fillId="0" borderId="1" xfId="0" applyNumberFormat="1" applyFont="1" applyFill="1" applyBorder="1" applyAlignment="1">
      <alignment vertical="center"/>
    </xf>
    <xf numFmtId="177" fontId="42" fillId="24" borderId="1" xfId="0" applyNumberFormat="1" applyFont="1" applyFill="1" applyBorder="1" applyAlignment="1">
      <alignment vertical="center"/>
    </xf>
    <xf numFmtId="0" fontId="42" fillId="0" borderId="24" xfId="0" applyFont="1" applyFill="1" applyBorder="1" applyAlignment="1">
      <alignment vertical="center"/>
    </xf>
    <xf numFmtId="177" fontId="42" fillId="0" borderId="23" xfId="0" applyNumberFormat="1" applyFont="1" applyFill="1" applyBorder="1" applyAlignment="1">
      <alignment vertical="center"/>
    </xf>
    <xf numFmtId="177" fontId="42" fillId="24" borderId="23" xfId="0" applyNumberFormat="1" applyFont="1" applyFill="1" applyBorder="1" applyAlignment="1">
      <alignment vertical="center"/>
    </xf>
    <xf numFmtId="0" fontId="11" fillId="0" borderId="0" xfId="2" applyFont="1" applyAlignment="1">
      <alignment horizontal="right" vertical="center"/>
    </xf>
    <xf numFmtId="0" fontId="78" fillId="0" borderId="0" xfId="108" applyFont="1" applyFill="1" applyAlignment="1"/>
    <xf numFmtId="0" fontId="78" fillId="0" borderId="0" xfId="108" applyFont="1" applyFill="1" applyAlignment="1">
      <alignment horizontal="center"/>
    </xf>
    <xf numFmtId="0" fontId="78" fillId="0" borderId="0" xfId="108" applyFont="1" applyFill="1" applyAlignment="1">
      <alignment horizontal="center" wrapText="1"/>
    </xf>
    <xf numFmtId="0" fontId="11" fillId="0" borderId="0" xfId="0" applyFont="1" applyAlignment="1">
      <alignment horizontal="right" vertical="center"/>
    </xf>
    <xf numFmtId="0" fontId="78" fillId="0" borderId="0" xfId="0" applyFont="1" applyAlignment="1">
      <alignment vertical="center"/>
    </xf>
    <xf numFmtId="0" fontId="78" fillId="0" borderId="0" xfId="108" applyFont="1" applyFill="1" applyAlignment="1">
      <alignment horizontal="right"/>
    </xf>
    <xf numFmtId="2" fontId="50" fillId="0" borderId="0" xfId="0" applyNumberFormat="1" applyFont="1" applyAlignment="1">
      <alignment horizontal="right" vertical="center" wrapText="1"/>
    </xf>
    <xf numFmtId="2" fontId="78"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80" fillId="0" borderId="0" xfId="0" applyFont="1" applyAlignment="1">
      <alignment horizontal="left" vertical="center"/>
    </xf>
    <xf numFmtId="0" fontId="46" fillId="0" borderId="0" xfId="0" applyFont="1" applyAlignment="1">
      <alignment vertical="center"/>
    </xf>
    <xf numFmtId="169" fontId="36" fillId="0" borderId="1" xfId="1" applyNumberFormat="1" applyFont="1" applyFill="1" applyBorder="1" applyAlignment="1">
      <alignment horizontal="center" vertical="center"/>
    </xf>
    <xf numFmtId="178" fontId="11" fillId="0" borderId="1" xfId="2" applyNumberFormat="1" applyFont="1" applyBorder="1"/>
    <xf numFmtId="14" fontId="41" fillId="0" borderId="37" xfId="2" applyNumberFormat="1" applyFont="1" applyFill="1" applyBorder="1" applyAlignment="1">
      <alignment horizontal="justify" vertical="top" wrapText="1"/>
    </xf>
    <xf numFmtId="0" fontId="78" fillId="0" borderId="0" xfId="108" applyFont="1" applyFill="1" applyAlignment="1">
      <alignment horizontal="left"/>
    </xf>
    <xf numFmtId="49" fontId="7"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xf>
    <xf numFmtId="179" fontId="11" fillId="0" borderId="1" xfId="2" applyNumberFormat="1" applyFont="1" applyBorder="1"/>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78" fillId="0" borderId="0" xfId="108" applyNumberFormat="1" applyFont="1" applyFill="1" applyBorder="1" applyAlignment="1">
      <alignment horizontal="left" vertical="center" wrapText="1"/>
    </xf>
    <xf numFmtId="0" fontId="79" fillId="0" borderId="0" xfId="0" applyFont="1" applyAlignment="1">
      <alignment horizontal="center" vertical="center"/>
    </xf>
    <xf numFmtId="0" fontId="78" fillId="0" borderId="0" xfId="108" applyFont="1" applyFill="1" applyAlignment="1">
      <alignment horizontal="left"/>
    </xf>
    <xf numFmtId="0" fontId="70" fillId="0" borderId="0" xfId="0" applyFont="1" applyAlignment="1">
      <alignment horizontal="center" vertical="center"/>
    </xf>
    <xf numFmtId="0" fontId="11" fillId="0" borderId="0" xfId="0" applyFont="1" applyAlignment="1">
      <alignment horizontal="center" vertical="center"/>
    </xf>
    <xf numFmtId="0" fontId="79"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9" fontId="71" fillId="0" borderId="1" xfId="2" applyNumberFormat="1" applyFont="1" applyFill="1" applyBorder="1" applyAlignment="1">
      <alignment horizontal="center" vertical="center" wrapText="1"/>
    </xf>
    <xf numFmtId="168" fontId="73" fillId="0" borderId="1" xfId="2" applyNumberFormat="1" applyFont="1" applyFill="1" applyBorder="1" applyAlignment="1">
      <alignment horizontal="center" vertic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D329-40B7-A39B-CBCA4E34E308}"/>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D329-40B7-A39B-CBCA4E34E308}"/>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B22" sqref="B22"/>
    </sheetView>
  </sheetViews>
  <sheetFormatPr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506</v>
      </c>
    </row>
    <row r="4" spans="1:22" s="114" customFormat="1" ht="18.75" x14ac:dyDescent="0.3">
      <c r="A4" s="130"/>
      <c r="H4" s="129"/>
    </row>
    <row r="5" spans="1:22" s="114" customFormat="1" ht="15.75" x14ac:dyDescent="0.25">
      <c r="A5" s="382" t="s">
        <v>561</v>
      </c>
      <c r="B5" s="382"/>
      <c r="C5" s="382"/>
      <c r="D5" s="131"/>
      <c r="E5" s="131"/>
      <c r="F5" s="131"/>
      <c r="G5" s="131"/>
      <c r="H5" s="131"/>
      <c r="I5" s="131"/>
      <c r="J5" s="131"/>
    </row>
    <row r="6" spans="1:22" s="114" customFormat="1" ht="18.75" x14ac:dyDescent="0.3">
      <c r="A6" s="130"/>
      <c r="H6" s="129"/>
    </row>
    <row r="7" spans="1:22" s="114" customFormat="1" ht="18.75" x14ac:dyDescent="0.2">
      <c r="A7" s="386" t="s">
        <v>9</v>
      </c>
      <c r="B7" s="386"/>
      <c r="C7" s="386"/>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87" t="s">
        <v>443</v>
      </c>
      <c r="B9" s="387"/>
      <c r="C9" s="387"/>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8" t="s">
        <v>8</v>
      </c>
      <c r="B10" s="388"/>
      <c r="C10" s="388"/>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89" t="s">
        <v>559</v>
      </c>
      <c r="B12" s="389"/>
      <c r="C12" s="389"/>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8" t="s">
        <v>7</v>
      </c>
      <c r="B13" s="388"/>
      <c r="C13" s="388"/>
      <c r="D13" s="132"/>
      <c r="E13" s="132"/>
      <c r="F13" s="132"/>
      <c r="G13" s="132"/>
      <c r="H13" s="132"/>
      <c r="I13" s="113"/>
      <c r="J13" s="113"/>
      <c r="K13" s="113"/>
      <c r="L13" s="113"/>
      <c r="M13" s="113"/>
      <c r="N13" s="113"/>
      <c r="O13" s="113"/>
      <c r="P13" s="113"/>
      <c r="Q13" s="113"/>
      <c r="R13" s="113"/>
      <c r="S13" s="113"/>
      <c r="T13" s="113"/>
      <c r="U13" s="113"/>
      <c r="V13" s="113"/>
    </row>
    <row r="14" spans="1:22" s="134" customFormat="1" ht="22.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57" customHeight="1" x14ac:dyDescent="0.2">
      <c r="A15" s="390" t="s">
        <v>552</v>
      </c>
      <c r="B15" s="390"/>
      <c r="C15" s="390"/>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3" t="s">
        <v>6</v>
      </c>
      <c r="B16" s="383"/>
      <c r="C16" s="383"/>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4" t="s">
        <v>418</v>
      </c>
      <c r="B18" s="385"/>
      <c r="C18" s="385"/>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2" t="s">
        <v>274</v>
      </c>
      <c r="C22" s="210" t="s">
        <v>515</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29" t="s">
        <v>504</v>
      </c>
      <c r="C23" s="215" t="s">
        <v>508</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79"/>
      <c r="B24" s="380"/>
      <c r="C24" s="381"/>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3" t="s">
        <v>368</v>
      </c>
      <c r="C25" s="140" t="s">
        <v>441</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3"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3" t="s">
        <v>72</v>
      </c>
      <c r="C27" s="140" t="s">
        <v>544</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3"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3"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3"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3" t="s">
        <v>372</v>
      </c>
      <c r="C31" s="140" t="s">
        <v>439</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3"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3" t="s">
        <v>374</v>
      </c>
      <c r="C33" s="140" t="s">
        <v>440</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3"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3"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3"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3" t="s">
        <v>377</v>
      </c>
      <c r="C37" s="140" t="s">
        <v>439</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3"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79"/>
      <c r="B39" s="380"/>
      <c r="C39" s="381"/>
      <c r="D39" s="144"/>
      <c r="E39" s="144"/>
      <c r="F39" s="144"/>
      <c r="G39" s="144"/>
      <c r="H39" s="144"/>
      <c r="I39" s="144"/>
      <c r="J39" s="144"/>
      <c r="K39" s="144"/>
      <c r="L39" s="144"/>
      <c r="M39" s="144"/>
      <c r="N39" s="144"/>
      <c r="O39" s="144"/>
      <c r="P39" s="144"/>
      <c r="Q39" s="144"/>
      <c r="R39" s="144"/>
      <c r="S39" s="144"/>
      <c r="T39" s="144"/>
      <c r="U39" s="144"/>
      <c r="V39" s="144"/>
    </row>
    <row r="40" spans="1:22" ht="189" x14ac:dyDescent="0.25">
      <c r="A40" s="143" t="s">
        <v>380</v>
      </c>
      <c r="B40" s="213" t="s">
        <v>431</v>
      </c>
      <c r="C40" s="210" t="s">
        <v>560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3" t="s">
        <v>413</v>
      </c>
      <c r="C41" s="214"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3"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3"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3" t="s">
        <v>419</v>
      </c>
      <c r="C44" s="140" t="s">
        <v>445</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3"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3" t="s">
        <v>421</v>
      </c>
      <c r="C46" s="140" t="s">
        <v>445</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79"/>
      <c r="B47" s="380"/>
      <c r="C47" s="381"/>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3" t="s">
        <v>429</v>
      </c>
      <c r="C48" s="372">
        <f>'6.2. Паспорт фин осв ввод'!AC23</f>
        <v>25.869460000000004</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3" t="s">
        <v>430</v>
      </c>
      <c r="C49" s="372">
        <f>'6.2. Паспорт фин осв ввод'!AC29</f>
        <v>21.697300000000002</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row>
    <row r="5" spans="1:28" s="114" customFormat="1" ht="15.75" x14ac:dyDescent="0.2">
      <c r="A5" s="130"/>
      <c r="H5" s="149"/>
      <c r="J5" s="149"/>
      <c r="M5" s="149"/>
    </row>
    <row r="6" spans="1:28" s="114" customFormat="1" ht="18.75" x14ac:dyDescent="0.2">
      <c r="A6" s="386" t="s">
        <v>9</v>
      </c>
      <c r="B6" s="386"/>
      <c r="C6" s="386"/>
      <c r="D6" s="386"/>
      <c r="E6" s="386"/>
      <c r="F6" s="386"/>
      <c r="G6" s="386"/>
      <c r="H6" s="386"/>
      <c r="I6" s="386"/>
      <c r="J6" s="386"/>
      <c r="K6" s="386"/>
      <c r="L6" s="386"/>
      <c r="M6" s="386"/>
      <c r="N6" s="386"/>
      <c r="O6" s="386"/>
      <c r="P6" s="386"/>
      <c r="Q6" s="386"/>
      <c r="R6" s="386"/>
      <c r="S6" s="386"/>
      <c r="T6" s="113"/>
      <c r="U6" s="113"/>
      <c r="V6" s="113"/>
      <c r="W6" s="113"/>
      <c r="X6" s="113"/>
      <c r="Y6" s="113"/>
      <c r="Z6" s="113"/>
      <c r="AA6" s="113"/>
      <c r="AB6" s="113"/>
    </row>
    <row r="7" spans="1:28" s="114" customFormat="1" ht="18.75" x14ac:dyDescent="0.2">
      <c r="A7" s="386"/>
      <c r="B7" s="386"/>
      <c r="C7" s="386"/>
      <c r="D7" s="386"/>
      <c r="E7" s="386"/>
      <c r="F7" s="386"/>
      <c r="G7" s="386"/>
      <c r="H7" s="386"/>
      <c r="I7" s="386"/>
      <c r="J7" s="386"/>
      <c r="K7" s="386"/>
      <c r="L7" s="386"/>
      <c r="M7" s="386"/>
      <c r="N7" s="386"/>
      <c r="O7" s="386"/>
      <c r="P7" s="386"/>
      <c r="Q7" s="386"/>
      <c r="R7" s="386"/>
      <c r="S7" s="386"/>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88" t="s">
        <v>8</v>
      </c>
      <c r="B9" s="388"/>
      <c r="C9" s="388"/>
      <c r="D9" s="388"/>
      <c r="E9" s="388"/>
      <c r="F9" s="388"/>
      <c r="G9" s="388"/>
      <c r="H9" s="388"/>
      <c r="I9" s="388"/>
      <c r="J9" s="388"/>
      <c r="K9" s="388"/>
      <c r="L9" s="388"/>
      <c r="M9" s="388"/>
      <c r="N9" s="388"/>
      <c r="O9" s="388"/>
      <c r="P9" s="388"/>
      <c r="Q9" s="388"/>
      <c r="R9" s="388"/>
      <c r="S9" s="388"/>
      <c r="T9" s="113"/>
      <c r="U9" s="113"/>
      <c r="V9" s="113"/>
      <c r="W9" s="113"/>
      <c r="X9" s="113"/>
      <c r="Y9" s="113"/>
      <c r="Z9" s="113"/>
      <c r="AA9" s="113"/>
      <c r="AB9" s="113"/>
    </row>
    <row r="10" spans="1:28" s="114" customFormat="1" ht="18.75" x14ac:dyDescent="0.2">
      <c r="A10" s="386"/>
      <c r="B10" s="386"/>
      <c r="C10" s="386"/>
      <c r="D10" s="386"/>
      <c r="E10" s="386"/>
      <c r="F10" s="386"/>
      <c r="G10" s="386"/>
      <c r="H10" s="386"/>
      <c r="I10" s="386"/>
      <c r="J10" s="386"/>
      <c r="K10" s="386"/>
      <c r="L10" s="386"/>
      <c r="M10" s="386"/>
      <c r="N10" s="386"/>
      <c r="O10" s="386"/>
      <c r="P10" s="386"/>
      <c r="Q10" s="386"/>
      <c r="R10" s="386"/>
      <c r="S10" s="386"/>
      <c r="T10" s="113"/>
      <c r="U10" s="113"/>
      <c r="V10" s="113"/>
      <c r="W10" s="113"/>
      <c r="X10" s="113"/>
      <c r="Y10" s="113"/>
      <c r="Z10" s="113"/>
      <c r="AA10" s="113"/>
      <c r="AB10" s="113"/>
    </row>
    <row r="11" spans="1:28" s="114" customFormat="1" ht="18.75" x14ac:dyDescent="0.2">
      <c r="A11" s="387" t="str">
        <f>'1. паспорт местоположение'!A12:C12</f>
        <v>N_NS3300.KL.0055</v>
      </c>
      <c r="B11" s="387"/>
      <c r="C11" s="387"/>
      <c r="D11" s="387"/>
      <c r="E11" s="387"/>
      <c r="F11" s="387"/>
      <c r="G11" s="387"/>
      <c r="H11" s="387"/>
      <c r="I11" s="387"/>
      <c r="J11" s="387"/>
      <c r="K11" s="387"/>
      <c r="L11" s="387"/>
      <c r="M11" s="387"/>
      <c r="N11" s="387"/>
      <c r="O11" s="387"/>
      <c r="P11" s="387"/>
      <c r="Q11" s="387"/>
      <c r="R11" s="387"/>
      <c r="S11" s="387"/>
      <c r="T11" s="113"/>
      <c r="U11" s="113"/>
      <c r="V11" s="113"/>
      <c r="W11" s="113"/>
      <c r="X11" s="113"/>
      <c r="Y11" s="113"/>
      <c r="Z11" s="113"/>
      <c r="AA11" s="113"/>
      <c r="AB11" s="113"/>
    </row>
    <row r="12" spans="1:28" s="114" customFormat="1" ht="18.75" x14ac:dyDescent="0.2">
      <c r="A12" s="388" t="s">
        <v>7</v>
      </c>
      <c r="B12" s="388"/>
      <c r="C12" s="388"/>
      <c r="D12" s="388"/>
      <c r="E12" s="388"/>
      <c r="F12" s="388"/>
      <c r="G12" s="388"/>
      <c r="H12" s="388"/>
      <c r="I12" s="388"/>
      <c r="J12" s="388"/>
      <c r="K12" s="388"/>
      <c r="L12" s="388"/>
      <c r="M12" s="388"/>
      <c r="N12" s="388"/>
      <c r="O12" s="388"/>
      <c r="P12" s="388"/>
      <c r="Q12" s="388"/>
      <c r="R12" s="388"/>
      <c r="S12" s="388"/>
      <c r="T12" s="113"/>
      <c r="U12" s="113"/>
      <c r="V12" s="113"/>
      <c r="W12" s="113"/>
      <c r="X12" s="113"/>
      <c r="Y12" s="113"/>
      <c r="Z12" s="113"/>
      <c r="AA12" s="113"/>
      <c r="AB12" s="113"/>
    </row>
    <row r="13" spans="1:28" s="134" customFormat="1" ht="9.75" customHeight="1" x14ac:dyDescent="0.2">
      <c r="A13" s="391"/>
      <c r="B13" s="391"/>
      <c r="C13" s="391"/>
      <c r="D13" s="391"/>
      <c r="E13" s="391"/>
      <c r="F13" s="391"/>
      <c r="G13" s="391"/>
      <c r="H13" s="391"/>
      <c r="I13" s="391"/>
      <c r="J13" s="391"/>
      <c r="K13" s="391"/>
      <c r="L13" s="391"/>
      <c r="M13" s="391"/>
      <c r="N13" s="391"/>
      <c r="O13" s="391"/>
      <c r="P13" s="391"/>
      <c r="Q13" s="391"/>
      <c r="R13" s="391"/>
      <c r="S13" s="391"/>
      <c r="T13" s="203"/>
      <c r="U13" s="203"/>
      <c r="V13" s="203"/>
      <c r="W13" s="203"/>
      <c r="X13" s="203"/>
      <c r="Y13" s="203"/>
      <c r="Z13" s="203"/>
      <c r="AA13" s="203"/>
      <c r="AB13" s="203"/>
    </row>
    <row r="14" spans="1:28" s="135" customFormat="1" ht="18" customHeight="1" x14ac:dyDescent="0.2">
      <c r="A14" s="387"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387"/>
      <c r="C14" s="387"/>
      <c r="D14" s="387"/>
      <c r="E14" s="387"/>
      <c r="F14" s="387"/>
      <c r="G14" s="387"/>
      <c r="H14" s="387"/>
      <c r="I14" s="387"/>
      <c r="J14" s="387"/>
      <c r="K14" s="387"/>
      <c r="L14" s="387"/>
      <c r="M14" s="387"/>
      <c r="N14" s="387"/>
      <c r="O14" s="387"/>
      <c r="P14" s="387"/>
      <c r="Q14" s="387"/>
      <c r="R14" s="387"/>
      <c r="S14" s="387"/>
      <c r="T14" s="112"/>
      <c r="U14" s="112"/>
      <c r="V14" s="112"/>
      <c r="W14" s="112"/>
      <c r="X14" s="112"/>
      <c r="Y14" s="112"/>
      <c r="Z14" s="112"/>
      <c r="AA14" s="112"/>
      <c r="AB14" s="112"/>
    </row>
    <row r="15" spans="1:28" s="135" customFormat="1" ht="15" customHeight="1" x14ac:dyDescent="0.2">
      <c r="A15" s="388" t="s">
        <v>6</v>
      </c>
      <c r="B15" s="388"/>
      <c r="C15" s="388"/>
      <c r="D15" s="388"/>
      <c r="E15" s="388"/>
      <c r="F15" s="388"/>
      <c r="G15" s="388"/>
      <c r="H15" s="388"/>
      <c r="I15" s="388"/>
      <c r="J15" s="388"/>
      <c r="K15" s="388"/>
      <c r="L15" s="388"/>
      <c r="M15" s="388"/>
      <c r="N15" s="388"/>
      <c r="O15" s="388"/>
      <c r="P15" s="388"/>
      <c r="Q15" s="388"/>
      <c r="R15" s="388"/>
      <c r="S15" s="388"/>
      <c r="T15" s="132"/>
      <c r="U15" s="132"/>
      <c r="V15" s="132"/>
      <c r="W15" s="132"/>
      <c r="X15" s="132"/>
      <c r="Y15" s="132"/>
      <c r="Z15" s="132"/>
      <c r="AA15" s="132"/>
      <c r="AB15" s="132"/>
    </row>
    <row r="16" spans="1:28" s="135"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204"/>
      <c r="U16" s="204"/>
      <c r="V16" s="204"/>
      <c r="W16" s="204"/>
      <c r="X16" s="204"/>
      <c r="Y16" s="204"/>
    </row>
    <row r="17" spans="1:28" s="135" customFormat="1" ht="45.75" customHeight="1" x14ac:dyDescent="0.2">
      <c r="A17" s="384" t="s">
        <v>393</v>
      </c>
      <c r="B17" s="384"/>
      <c r="C17" s="384"/>
      <c r="D17" s="384"/>
      <c r="E17" s="384"/>
      <c r="F17" s="384"/>
      <c r="G17" s="384"/>
      <c r="H17" s="384"/>
      <c r="I17" s="384"/>
      <c r="J17" s="384"/>
      <c r="K17" s="384"/>
      <c r="L17" s="384"/>
      <c r="M17" s="384"/>
      <c r="N17" s="384"/>
      <c r="O17" s="384"/>
      <c r="P17" s="384"/>
      <c r="Q17" s="384"/>
      <c r="R17" s="384"/>
      <c r="S17" s="384"/>
      <c r="T17" s="137"/>
      <c r="U17" s="137"/>
      <c r="V17" s="137"/>
      <c r="W17" s="137"/>
      <c r="X17" s="137"/>
      <c r="Y17" s="137"/>
      <c r="Z17" s="137"/>
      <c r="AA17" s="137"/>
      <c r="AB17" s="137"/>
    </row>
    <row r="18" spans="1:28" s="135"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04"/>
      <c r="U18" s="204"/>
      <c r="V18" s="204"/>
      <c r="W18" s="204"/>
      <c r="X18" s="204"/>
      <c r="Y18" s="204"/>
    </row>
    <row r="19" spans="1:28" s="135" customFormat="1" ht="30.75" customHeight="1" x14ac:dyDescent="0.2">
      <c r="A19" s="393" t="s">
        <v>5</v>
      </c>
      <c r="B19" s="393" t="s">
        <v>98</v>
      </c>
      <c r="C19" s="397" t="s">
        <v>289</v>
      </c>
      <c r="D19" s="393" t="s">
        <v>288</v>
      </c>
      <c r="E19" s="393" t="s">
        <v>97</v>
      </c>
      <c r="F19" s="393" t="s">
        <v>96</v>
      </c>
      <c r="G19" s="393" t="s">
        <v>284</v>
      </c>
      <c r="H19" s="394" t="s">
        <v>95</v>
      </c>
      <c r="I19" s="393" t="s">
        <v>94</v>
      </c>
      <c r="J19" s="394" t="s">
        <v>93</v>
      </c>
      <c r="K19" s="393" t="s">
        <v>92</v>
      </c>
      <c r="L19" s="393" t="s">
        <v>91</v>
      </c>
      <c r="M19" s="394" t="s">
        <v>90</v>
      </c>
      <c r="N19" s="393" t="s">
        <v>89</v>
      </c>
      <c r="O19" s="393" t="s">
        <v>88</v>
      </c>
      <c r="P19" s="393" t="s">
        <v>87</v>
      </c>
      <c r="Q19" s="393" t="s">
        <v>287</v>
      </c>
      <c r="R19" s="393"/>
      <c r="S19" s="393" t="s">
        <v>387</v>
      </c>
      <c r="T19" s="204"/>
      <c r="U19" s="204"/>
      <c r="V19" s="204"/>
      <c r="W19" s="204"/>
      <c r="X19" s="204"/>
      <c r="Y19" s="204"/>
    </row>
    <row r="20" spans="1:28" s="135" customFormat="1" ht="157.5" x14ac:dyDescent="0.2">
      <c r="A20" s="393"/>
      <c r="B20" s="393"/>
      <c r="C20" s="398"/>
      <c r="D20" s="393"/>
      <c r="E20" s="393"/>
      <c r="F20" s="393"/>
      <c r="G20" s="393"/>
      <c r="H20" s="394"/>
      <c r="I20" s="393"/>
      <c r="J20" s="394"/>
      <c r="K20" s="393"/>
      <c r="L20" s="393"/>
      <c r="M20" s="394"/>
      <c r="N20" s="393"/>
      <c r="O20" s="393"/>
      <c r="P20" s="393"/>
      <c r="Q20" s="217" t="s">
        <v>285</v>
      </c>
      <c r="R20" s="219" t="s">
        <v>286</v>
      </c>
      <c r="S20" s="393"/>
      <c r="T20" s="203"/>
      <c r="U20" s="203"/>
      <c r="V20" s="203"/>
      <c r="W20" s="203"/>
      <c r="X20" s="203"/>
      <c r="Y20" s="203"/>
      <c r="Z20" s="142"/>
      <c r="AA20" s="142"/>
      <c r="AB20" s="142"/>
    </row>
    <row r="21" spans="1:28" s="135" customFormat="1" ht="18.75" x14ac:dyDescent="0.2">
      <c r="A21" s="217">
        <v>1</v>
      </c>
      <c r="B21" s="150">
        <v>2</v>
      </c>
      <c r="C21" s="217">
        <v>3</v>
      </c>
      <c r="D21" s="150">
        <v>4</v>
      </c>
      <c r="E21" s="217">
        <v>5</v>
      </c>
      <c r="F21" s="150">
        <v>6</v>
      </c>
      <c r="G21" s="217">
        <v>7</v>
      </c>
      <c r="H21" s="151">
        <v>8</v>
      </c>
      <c r="I21" s="217">
        <v>9</v>
      </c>
      <c r="J21" s="151">
        <v>10</v>
      </c>
      <c r="K21" s="217">
        <v>11</v>
      </c>
      <c r="L21" s="150">
        <v>12</v>
      </c>
      <c r="M21" s="218">
        <v>13</v>
      </c>
      <c r="N21" s="150">
        <v>14</v>
      </c>
      <c r="O21" s="217">
        <v>15</v>
      </c>
      <c r="P21" s="150">
        <v>16</v>
      </c>
      <c r="Q21" s="217">
        <v>17</v>
      </c>
      <c r="R21" s="150">
        <v>18</v>
      </c>
      <c r="S21" s="217">
        <v>19</v>
      </c>
      <c r="T21" s="203"/>
      <c r="U21" s="203"/>
      <c r="V21" s="203"/>
      <c r="W21" s="203"/>
      <c r="X21" s="203"/>
      <c r="Y21" s="203"/>
      <c r="Z21" s="142"/>
      <c r="AA21" s="142"/>
      <c r="AB21" s="142"/>
    </row>
    <row r="22" spans="1:28" s="207" customFormat="1" ht="409.5" customHeight="1" x14ac:dyDescent="0.2">
      <c r="A22" s="211">
        <v>1</v>
      </c>
      <c r="B22" s="208" t="s">
        <v>545</v>
      </c>
      <c r="C22" s="208" t="s">
        <v>439</v>
      </c>
      <c r="D22" s="208" t="s">
        <v>510</v>
      </c>
      <c r="E22" s="209" t="s">
        <v>546</v>
      </c>
      <c r="F22" s="209" t="s">
        <v>553</v>
      </c>
      <c r="G22" s="376" t="s">
        <v>547</v>
      </c>
      <c r="H22" s="210">
        <v>0.28167999999999999</v>
      </c>
      <c r="I22" s="208">
        <v>0</v>
      </c>
      <c r="J22" s="210">
        <v>0.28167999999999999</v>
      </c>
      <c r="K22" s="208">
        <v>0.4</v>
      </c>
      <c r="L22" s="208" t="s">
        <v>514</v>
      </c>
      <c r="M22" s="230">
        <v>0.8</v>
      </c>
      <c r="N22" s="230">
        <v>2</v>
      </c>
      <c r="O22" s="230" t="s">
        <v>445</v>
      </c>
      <c r="P22" s="230" t="s">
        <v>445</v>
      </c>
      <c r="Q22" s="253" t="s">
        <v>548</v>
      </c>
      <c r="R22" s="210" t="s">
        <v>439</v>
      </c>
      <c r="S22" s="234">
        <v>8.1422854999999998</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2" t="str">
        <f>'1. паспорт местоположение'!A5:C5</f>
        <v>Год раскрытия информации: 2023 год</v>
      </c>
      <c r="B6" s="382"/>
      <c r="C6" s="382"/>
      <c r="D6" s="382"/>
      <c r="E6" s="382"/>
      <c r="F6" s="382"/>
      <c r="G6" s="382"/>
      <c r="H6" s="382"/>
      <c r="I6" s="382"/>
      <c r="J6" s="382"/>
      <c r="K6" s="382"/>
      <c r="L6" s="382"/>
      <c r="M6" s="382"/>
      <c r="N6" s="382"/>
      <c r="O6" s="382"/>
      <c r="P6" s="382"/>
      <c r="Q6" s="382"/>
      <c r="R6" s="382"/>
      <c r="S6" s="382"/>
      <c r="T6" s="382"/>
    </row>
    <row r="7" spans="1:20" s="114" customFormat="1" x14ac:dyDescent="0.2">
      <c r="A7" s="130"/>
    </row>
    <row r="8" spans="1:20" s="114" customFormat="1" ht="18.75" x14ac:dyDescent="0.2">
      <c r="A8" s="386" t="s">
        <v>9</v>
      </c>
      <c r="B8" s="386"/>
      <c r="C8" s="386"/>
      <c r="D8" s="386"/>
      <c r="E8" s="386"/>
      <c r="F8" s="386"/>
      <c r="G8" s="386"/>
      <c r="H8" s="386"/>
      <c r="I8" s="386"/>
      <c r="J8" s="386"/>
      <c r="K8" s="386"/>
      <c r="L8" s="386"/>
      <c r="M8" s="386"/>
      <c r="N8" s="386"/>
      <c r="O8" s="386"/>
      <c r="P8" s="386"/>
      <c r="Q8" s="386"/>
      <c r="R8" s="386"/>
      <c r="S8" s="386"/>
      <c r="T8" s="386"/>
    </row>
    <row r="9" spans="1:20" s="114" customFormat="1" ht="18.75" x14ac:dyDescent="0.2">
      <c r="A9" s="386"/>
      <c r="B9" s="386"/>
      <c r="C9" s="386"/>
      <c r="D9" s="386"/>
      <c r="E9" s="386"/>
      <c r="F9" s="386"/>
      <c r="G9" s="386"/>
      <c r="H9" s="386"/>
      <c r="I9" s="386"/>
      <c r="J9" s="386"/>
      <c r="K9" s="386"/>
      <c r="L9" s="386"/>
      <c r="M9" s="386"/>
      <c r="N9" s="386"/>
      <c r="O9" s="386"/>
      <c r="P9" s="386"/>
      <c r="Q9" s="386"/>
      <c r="R9" s="386"/>
      <c r="S9" s="386"/>
      <c r="T9" s="386"/>
    </row>
    <row r="10" spans="1:20" s="114"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4" customFormat="1" ht="18.75" customHeight="1" x14ac:dyDescent="0.2">
      <c r="A11" s="388" t="s">
        <v>8</v>
      </c>
      <c r="B11" s="388"/>
      <c r="C11" s="388"/>
      <c r="D11" s="388"/>
      <c r="E11" s="388"/>
      <c r="F11" s="388"/>
      <c r="G11" s="388"/>
      <c r="H11" s="388"/>
      <c r="I11" s="388"/>
      <c r="J11" s="388"/>
      <c r="K11" s="388"/>
      <c r="L11" s="388"/>
      <c r="M11" s="388"/>
      <c r="N11" s="388"/>
      <c r="O11" s="388"/>
      <c r="P11" s="388"/>
      <c r="Q11" s="388"/>
      <c r="R11" s="388"/>
      <c r="S11" s="388"/>
      <c r="T11" s="388"/>
    </row>
    <row r="12" spans="1:20" s="114" customFormat="1" ht="18.75" x14ac:dyDescent="0.2">
      <c r="A12" s="386"/>
      <c r="B12" s="386"/>
      <c r="C12" s="386"/>
      <c r="D12" s="386"/>
      <c r="E12" s="386"/>
      <c r="F12" s="386"/>
      <c r="G12" s="386"/>
      <c r="H12" s="386"/>
      <c r="I12" s="386"/>
      <c r="J12" s="386"/>
      <c r="K12" s="386"/>
      <c r="L12" s="386"/>
      <c r="M12" s="386"/>
      <c r="N12" s="386"/>
      <c r="O12" s="386"/>
      <c r="P12" s="386"/>
      <c r="Q12" s="386"/>
      <c r="R12" s="386"/>
      <c r="S12" s="386"/>
      <c r="T12" s="386"/>
    </row>
    <row r="13" spans="1:20" s="114" customFormat="1" ht="18.75" customHeight="1" x14ac:dyDescent="0.2">
      <c r="A13" s="402" t="str">
        <f>'1. паспорт местоположение'!A12:C12</f>
        <v>N_NS3300.KL.0055</v>
      </c>
      <c r="B13" s="402"/>
      <c r="C13" s="402"/>
      <c r="D13" s="402"/>
      <c r="E13" s="402"/>
      <c r="F13" s="402"/>
      <c r="G13" s="402"/>
      <c r="H13" s="402"/>
      <c r="I13" s="402"/>
      <c r="J13" s="402"/>
      <c r="K13" s="402"/>
      <c r="L13" s="402"/>
      <c r="M13" s="402"/>
      <c r="N13" s="402"/>
      <c r="O13" s="402"/>
      <c r="P13" s="402"/>
      <c r="Q13" s="402"/>
      <c r="R13" s="402"/>
      <c r="S13" s="402"/>
      <c r="T13" s="402"/>
    </row>
    <row r="14" spans="1:20" s="114" customFormat="1" ht="18.75" customHeight="1" x14ac:dyDescent="0.2">
      <c r="A14" s="388" t="s">
        <v>7</v>
      </c>
      <c r="B14" s="388"/>
      <c r="C14" s="388"/>
      <c r="D14" s="388"/>
      <c r="E14" s="388"/>
      <c r="F14" s="388"/>
      <c r="G14" s="388"/>
      <c r="H14" s="388"/>
      <c r="I14" s="388"/>
      <c r="J14" s="388"/>
      <c r="K14" s="388"/>
      <c r="L14" s="388"/>
      <c r="M14" s="388"/>
      <c r="N14" s="388"/>
      <c r="O14" s="388"/>
      <c r="P14" s="388"/>
      <c r="Q14" s="388"/>
      <c r="R14" s="388"/>
      <c r="S14" s="388"/>
      <c r="T14" s="388"/>
    </row>
    <row r="15" spans="1:20" s="134"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135" customFormat="1" ht="43.5" customHeight="1" x14ac:dyDescent="0.2">
      <c r="A16" s="403"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6" s="403"/>
      <c r="C16" s="403"/>
      <c r="D16" s="403"/>
      <c r="E16" s="403"/>
      <c r="F16" s="403"/>
      <c r="G16" s="403"/>
      <c r="H16" s="403"/>
      <c r="I16" s="403"/>
      <c r="J16" s="403"/>
      <c r="K16" s="403"/>
      <c r="L16" s="403"/>
      <c r="M16" s="403"/>
      <c r="N16" s="403"/>
      <c r="O16" s="403"/>
      <c r="P16" s="403"/>
      <c r="Q16" s="403"/>
      <c r="R16" s="403"/>
      <c r="S16" s="403"/>
      <c r="T16" s="403"/>
    </row>
    <row r="17" spans="1:113" s="135" customFormat="1" ht="15" customHeight="1" x14ac:dyDescent="0.2">
      <c r="A17" s="388" t="s">
        <v>6</v>
      </c>
      <c r="B17" s="388"/>
      <c r="C17" s="388"/>
      <c r="D17" s="388"/>
      <c r="E17" s="388"/>
      <c r="F17" s="388"/>
      <c r="G17" s="388"/>
      <c r="H17" s="388"/>
      <c r="I17" s="388"/>
      <c r="J17" s="388"/>
      <c r="K17" s="388"/>
      <c r="L17" s="388"/>
      <c r="M17" s="388"/>
      <c r="N17" s="388"/>
      <c r="O17" s="388"/>
      <c r="P17" s="388"/>
      <c r="Q17" s="388"/>
      <c r="R17" s="388"/>
      <c r="S17" s="388"/>
      <c r="T17" s="388"/>
    </row>
    <row r="18" spans="1:113" s="135"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135" customFormat="1" ht="15" customHeight="1" x14ac:dyDescent="0.2">
      <c r="A19" s="385" t="s">
        <v>398</v>
      </c>
      <c r="B19" s="385"/>
      <c r="C19" s="385"/>
      <c r="D19" s="385"/>
      <c r="E19" s="385"/>
      <c r="F19" s="385"/>
      <c r="G19" s="385"/>
      <c r="H19" s="385"/>
      <c r="I19" s="385"/>
      <c r="J19" s="385"/>
      <c r="K19" s="385"/>
      <c r="L19" s="385"/>
      <c r="M19" s="385"/>
      <c r="N19" s="385"/>
      <c r="O19" s="385"/>
      <c r="P19" s="385"/>
      <c r="Q19" s="385"/>
      <c r="R19" s="385"/>
      <c r="S19" s="385"/>
      <c r="T19" s="385"/>
    </row>
    <row r="20" spans="1:113" s="154"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113" ht="46.5" customHeight="1" x14ac:dyDescent="0.25">
      <c r="A21" s="405" t="s">
        <v>5</v>
      </c>
      <c r="B21" s="408" t="s">
        <v>219</v>
      </c>
      <c r="C21" s="409"/>
      <c r="D21" s="412" t="s">
        <v>120</v>
      </c>
      <c r="E21" s="408" t="s">
        <v>426</v>
      </c>
      <c r="F21" s="409"/>
      <c r="G21" s="408" t="s">
        <v>238</v>
      </c>
      <c r="H21" s="409"/>
      <c r="I21" s="408" t="s">
        <v>119</v>
      </c>
      <c r="J21" s="409"/>
      <c r="K21" s="412" t="s">
        <v>118</v>
      </c>
      <c r="L21" s="408" t="s">
        <v>117</v>
      </c>
      <c r="M21" s="409"/>
      <c r="N21" s="408" t="s">
        <v>422</v>
      </c>
      <c r="O21" s="409"/>
      <c r="P21" s="412" t="s">
        <v>116</v>
      </c>
      <c r="Q21" s="399" t="s">
        <v>115</v>
      </c>
      <c r="R21" s="400"/>
      <c r="S21" s="399" t="s">
        <v>114</v>
      </c>
      <c r="T21" s="401"/>
    </row>
    <row r="22" spans="1:113" ht="204.75" customHeight="1" x14ac:dyDescent="0.25">
      <c r="A22" s="406"/>
      <c r="B22" s="410"/>
      <c r="C22" s="411"/>
      <c r="D22" s="415"/>
      <c r="E22" s="410"/>
      <c r="F22" s="411"/>
      <c r="G22" s="410"/>
      <c r="H22" s="411"/>
      <c r="I22" s="410"/>
      <c r="J22" s="411"/>
      <c r="K22" s="413"/>
      <c r="L22" s="410"/>
      <c r="M22" s="411"/>
      <c r="N22" s="410"/>
      <c r="O22" s="411"/>
      <c r="P22" s="413"/>
      <c r="Q22" s="116" t="s">
        <v>113</v>
      </c>
      <c r="R22" s="116" t="s">
        <v>397</v>
      </c>
      <c r="S22" s="116" t="s">
        <v>112</v>
      </c>
      <c r="T22" s="116" t="s">
        <v>111</v>
      </c>
    </row>
    <row r="23" spans="1:113" ht="51.75" customHeight="1" x14ac:dyDescent="0.25">
      <c r="A23" s="407"/>
      <c r="B23" s="116" t="s">
        <v>109</v>
      </c>
      <c r="C23" s="116" t="s">
        <v>110</v>
      </c>
      <c r="D23" s="413"/>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14" t="s">
        <v>432</v>
      </c>
      <c r="C28" s="414"/>
      <c r="D28" s="414"/>
      <c r="E28" s="414"/>
      <c r="F28" s="414"/>
      <c r="G28" s="414"/>
      <c r="H28" s="414"/>
      <c r="I28" s="414"/>
      <c r="J28" s="414"/>
      <c r="K28" s="414"/>
      <c r="L28" s="414"/>
      <c r="M28" s="414"/>
      <c r="N28" s="414"/>
      <c r="O28" s="414"/>
      <c r="P28" s="414"/>
      <c r="Q28" s="414"/>
      <c r="R28" s="414"/>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2" t="str">
        <f>'1. паспорт местоположение'!A5:C5</f>
        <v>Год раскрытия информации: 2023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86" t="s">
        <v>9</v>
      </c>
      <c r="F7" s="386"/>
      <c r="G7" s="386"/>
      <c r="H7" s="386"/>
      <c r="I7" s="386"/>
      <c r="J7" s="386"/>
      <c r="K7" s="386"/>
      <c r="L7" s="386"/>
      <c r="M7" s="386"/>
      <c r="N7" s="386"/>
      <c r="O7" s="386"/>
      <c r="P7" s="386"/>
      <c r="Q7" s="386"/>
      <c r="R7" s="386"/>
      <c r="S7" s="386"/>
      <c r="T7" s="386"/>
      <c r="U7" s="386"/>
      <c r="V7" s="386"/>
      <c r="W7" s="386"/>
      <c r="X7" s="386"/>
      <c r="Y7" s="386"/>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7" s="114" customFormat="1" ht="18.75" customHeight="1" x14ac:dyDescent="0.2">
      <c r="E10" s="388" t="s">
        <v>8</v>
      </c>
      <c r="F10" s="388"/>
      <c r="G10" s="388"/>
      <c r="H10" s="388"/>
      <c r="I10" s="388"/>
      <c r="J10" s="388"/>
      <c r="K10" s="388"/>
      <c r="L10" s="388"/>
      <c r="M10" s="388"/>
      <c r="N10" s="388"/>
      <c r="O10" s="388"/>
      <c r="P10" s="388"/>
      <c r="Q10" s="388"/>
      <c r="R10" s="388"/>
      <c r="S10" s="388"/>
      <c r="T10" s="388"/>
      <c r="U10" s="388"/>
      <c r="V10" s="388"/>
      <c r="W10" s="388"/>
      <c r="X10" s="388"/>
      <c r="Y10" s="388"/>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17" t="str">
        <f>'1. паспорт местоположение'!A12:C12</f>
        <v>N_NS3300.KL.0055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row>
    <row r="13" spans="1:27" s="114" customFormat="1" ht="18.75" customHeight="1" x14ac:dyDescent="0.2">
      <c r="E13" s="388" t="s">
        <v>7</v>
      </c>
      <c r="F13" s="388"/>
      <c r="G13" s="388"/>
      <c r="H13" s="388"/>
      <c r="I13" s="388"/>
      <c r="J13" s="388"/>
      <c r="K13" s="388"/>
      <c r="L13" s="388"/>
      <c r="M13" s="388"/>
      <c r="N13" s="388"/>
      <c r="O13" s="388"/>
      <c r="P13" s="388"/>
      <c r="Q13" s="388"/>
      <c r="R13" s="388"/>
      <c r="S13" s="388"/>
      <c r="T13" s="388"/>
      <c r="U13" s="388"/>
      <c r="V13" s="388"/>
      <c r="W13" s="388"/>
      <c r="X13" s="388"/>
      <c r="Y13" s="388"/>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1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row>
    <row r="16" spans="1:27" s="135" customFormat="1" ht="15" customHeight="1" x14ac:dyDescent="0.2">
      <c r="E16" s="388" t="s">
        <v>6</v>
      </c>
      <c r="F16" s="388"/>
      <c r="G16" s="388"/>
      <c r="H16" s="388"/>
      <c r="I16" s="388"/>
      <c r="J16" s="388"/>
      <c r="K16" s="388"/>
      <c r="L16" s="388"/>
      <c r="M16" s="388"/>
      <c r="N16" s="388"/>
      <c r="O16" s="388"/>
      <c r="P16" s="388"/>
      <c r="Q16" s="388"/>
      <c r="R16" s="388"/>
      <c r="S16" s="388"/>
      <c r="T16" s="388"/>
      <c r="U16" s="388"/>
      <c r="V16" s="388"/>
      <c r="W16" s="388"/>
      <c r="X16" s="388"/>
      <c r="Y16" s="388"/>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85"/>
      <c r="F18" s="385"/>
      <c r="G18" s="385"/>
      <c r="H18" s="385"/>
      <c r="I18" s="385"/>
      <c r="J18" s="385"/>
      <c r="K18" s="385"/>
      <c r="L18" s="385"/>
      <c r="M18" s="385"/>
      <c r="N18" s="385"/>
      <c r="O18" s="385"/>
      <c r="P18" s="385"/>
      <c r="Q18" s="385"/>
      <c r="R18" s="385"/>
      <c r="S18" s="385"/>
      <c r="T18" s="385"/>
      <c r="U18" s="385"/>
      <c r="V18" s="385"/>
      <c r="W18" s="385"/>
      <c r="X18" s="385"/>
      <c r="Y18" s="385"/>
    </row>
    <row r="19" spans="1:27" ht="25.5" customHeight="1" x14ac:dyDescent="0.25">
      <c r="A19" s="385" t="s">
        <v>400</v>
      </c>
      <c r="B19" s="385"/>
      <c r="C19" s="385"/>
      <c r="D19" s="385"/>
      <c r="E19" s="385"/>
      <c r="F19" s="385"/>
      <c r="G19" s="385"/>
      <c r="H19" s="385"/>
      <c r="I19" s="385"/>
      <c r="J19" s="385"/>
      <c r="K19" s="385"/>
      <c r="L19" s="385"/>
      <c r="M19" s="385"/>
      <c r="N19" s="385"/>
      <c r="O19" s="385"/>
      <c r="P19" s="385"/>
      <c r="Q19" s="385"/>
      <c r="R19" s="385"/>
      <c r="S19" s="385"/>
      <c r="T19" s="385"/>
      <c r="U19" s="385"/>
      <c r="V19" s="385"/>
      <c r="W19" s="385"/>
      <c r="X19" s="385"/>
      <c r="Y19" s="385"/>
      <c r="Z19" s="385"/>
      <c r="AA19" s="385"/>
    </row>
    <row r="20" spans="1:27" s="154" customFormat="1" ht="21" customHeight="1" x14ac:dyDescent="0.25"/>
    <row r="21" spans="1:27" ht="15.75" customHeight="1" x14ac:dyDescent="0.25">
      <c r="A21" s="412" t="s">
        <v>5</v>
      </c>
      <c r="B21" s="408" t="s">
        <v>406</v>
      </c>
      <c r="C21" s="409"/>
      <c r="D21" s="408" t="s">
        <v>408</v>
      </c>
      <c r="E21" s="409"/>
      <c r="F21" s="399" t="s">
        <v>92</v>
      </c>
      <c r="G21" s="401"/>
      <c r="H21" s="401"/>
      <c r="I21" s="400"/>
      <c r="J21" s="412" t="s">
        <v>409</v>
      </c>
      <c r="K21" s="408" t="s">
        <v>410</v>
      </c>
      <c r="L21" s="409"/>
      <c r="M21" s="408" t="s">
        <v>411</v>
      </c>
      <c r="N21" s="409"/>
      <c r="O21" s="408" t="s">
        <v>399</v>
      </c>
      <c r="P21" s="409"/>
      <c r="Q21" s="408" t="s">
        <v>125</v>
      </c>
      <c r="R21" s="409"/>
      <c r="S21" s="412" t="s">
        <v>124</v>
      </c>
      <c r="T21" s="412" t="s">
        <v>412</v>
      </c>
      <c r="U21" s="412" t="s">
        <v>407</v>
      </c>
      <c r="V21" s="408" t="s">
        <v>123</v>
      </c>
      <c r="W21" s="409"/>
      <c r="X21" s="399" t="s">
        <v>115</v>
      </c>
      <c r="Y21" s="401"/>
      <c r="Z21" s="399" t="s">
        <v>114</v>
      </c>
      <c r="AA21" s="401"/>
    </row>
    <row r="22" spans="1:27" ht="216" customHeight="1" x14ac:dyDescent="0.25">
      <c r="A22" s="415"/>
      <c r="B22" s="410"/>
      <c r="C22" s="411"/>
      <c r="D22" s="410"/>
      <c r="E22" s="411"/>
      <c r="F22" s="399" t="s">
        <v>122</v>
      </c>
      <c r="G22" s="400"/>
      <c r="H22" s="399" t="s">
        <v>121</v>
      </c>
      <c r="I22" s="400"/>
      <c r="J22" s="413"/>
      <c r="K22" s="410"/>
      <c r="L22" s="411"/>
      <c r="M22" s="410"/>
      <c r="N22" s="411"/>
      <c r="O22" s="410"/>
      <c r="P22" s="411"/>
      <c r="Q22" s="410"/>
      <c r="R22" s="411"/>
      <c r="S22" s="413"/>
      <c r="T22" s="413"/>
      <c r="U22" s="413"/>
      <c r="V22" s="410"/>
      <c r="W22" s="411"/>
      <c r="X22" s="116" t="s">
        <v>113</v>
      </c>
      <c r="Y22" s="116" t="s">
        <v>397</v>
      </c>
      <c r="Z22" s="116" t="s">
        <v>112</v>
      </c>
      <c r="AA22" s="116" t="s">
        <v>111</v>
      </c>
    </row>
    <row r="23" spans="1:27" ht="60" customHeight="1" x14ac:dyDescent="0.25">
      <c r="A23" s="413"/>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115" zoomScaleSheetLayoutView="115" workbookViewId="0">
      <selection activeCell="A12" sqref="A12:C12"/>
    </sheetView>
  </sheetViews>
  <sheetFormatPr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2" t="str">
        <f>'1. паспорт местоположение'!A5:C5</f>
        <v>Год раскрытия информации: 2023 год</v>
      </c>
      <c r="B5" s="382"/>
      <c r="C5" s="382"/>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86" t="s">
        <v>9</v>
      </c>
      <c r="B7" s="386"/>
      <c r="C7" s="386"/>
      <c r="D7" s="113"/>
      <c r="E7" s="113"/>
      <c r="F7" s="113"/>
      <c r="G7" s="113"/>
      <c r="H7" s="113"/>
      <c r="I7" s="113"/>
      <c r="J7" s="113"/>
      <c r="K7" s="113"/>
      <c r="L7" s="113"/>
      <c r="M7" s="113"/>
      <c r="N7" s="113"/>
      <c r="O7" s="113"/>
      <c r="P7" s="113"/>
      <c r="Q7" s="113"/>
      <c r="R7" s="113"/>
      <c r="S7" s="113"/>
      <c r="T7" s="113"/>
      <c r="U7" s="113"/>
    </row>
    <row r="8" spans="1:29" s="114" customFormat="1" ht="18.75" x14ac:dyDescent="0.2">
      <c r="A8" s="386"/>
      <c r="B8" s="386"/>
      <c r="C8" s="386"/>
      <c r="D8" s="147"/>
      <c r="E8" s="147"/>
      <c r="F8" s="147"/>
      <c r="G8" s="147"/>
      <c r="H8" s="113"/>
      <c r="I8" s="113"/>
      <c r="J8" s="113"/>
      <c r="K8" s="113"/>
      <c r="L8" s="113"/>
      <c r="M8" s="113"/>
      <c r="N8" s="113"/>
      <c r="O8" s="113"/>
      <c r="P8" s="113"/>
      <c r="Q8" s="113"/>
      <c r="R8" s="113"/>
      <c r="S8" s="113"/>
      <c r="T8" s="113"/>
      <c r="U8" s="113"/>
    </row>
    <row r="9" spans="1:29" s="114" customFormat="1" ht="18.75" x14ac:dyDescent="0.2">
      <c r="A9" s="402" t="str">
        <f>'1. паспорт местоположение'!A9:C9</f>
        <v>АО "Россети Тюмень"</v>
      </c>
      <c r="B9" s="402"/>
      <c r="C9" s="402"/>
      <c r="D9" s="112"/>
      <c r="E9" s="112"/>
      <c r="F9" s="112"/>
      <c r="G9" s="112"/>
      <c r="H9" s="113"/>
      <c r="I9" s="113"/>
      <c r="J9" s="113"/>
      <c r="K9" s="113"/>
      <c r="L9" s="113"/>
      <c r="M9" s="113"/>
      <c r="N9" s="113"/>
      <c r="O9" s="113"/>
      <c r="P9" s="113"/>
      <c r="Q9" s="113"/>
      <c r="R9" s="113"/>
      <c r="S9" s="113"/>
      <c r="T9" s="113"/>
      <c r="U9" s="113"/>
    </row>
    <row r="10" spans="1:29" s="114" customFormat="1" ht="18.75" x14ac:dyDescent="0.2">
      <c r="A10" s="388" t="s">
        <v>8</v>
      </c>
      <c r="B10" s="388"/>
      <c r="C10" s="388"/>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86"/>
      <c r="B11" s="386"/>
      <c r="C11" s="386"/>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402" t="str">
        <f>'1. паспорт местоположение'!A12:C12</f>
        <v>N_NS3300.KL.0055</v>
      </c>
      <c r="B12" s="402"/>
      <c r="C12" s="40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88" t="s">
        <v>7</v>
      </c>
      <c r="B13" s="388"/>
      <c r="C13" s="388"/>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391"/>
      <c r="B14" s="391"/>
      <c r="C14" s="391"/>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03"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03"/>
      <c r="C15" s="403"/>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88" t="s">
        <v>6</v>
      </c>
      <c r="B16" s="388"/>
      <c r="C16" s="388"/>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5"/>
      <c r="B17" s="395"/>
      <c r="C17" s="395"/>
      <c r="D17" s="136"/>
      <c r="E17" s="136"/>
      <c r="F17" s="136"/>
      <c r="G17" s="136"/>
      <c r="H17" s="136"/>
      <c r="I17" s="136"/>
      <c r="J17" s="136"/>
      <c r="K17" s="136"/>
      <c r="L17" s="136"/>
      <c r="M17" s="136"/>
      <c r="N17" s="136"/>
      <c r="O17" s="136"/>
      <c r="P17" s="136"/>
      <c r="Q17" s="136"/>
      <c r="R17" s="136"/>
    </row>
    <row r="18" spans="1:21" s="135" customFormat="1" ht="27.75" customHeight="1" x14ac:dyDescent="0.2">
      <c r="A18" s="384" t="s">
        <v>392</v>
      </c>
      <c r="B18" s="384"/>
      <c r="C18" s="384"/>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6" t="s">
        <v>404</v>
      </c>
      <c r="C22" s="213" t="s">
        <v>508</v>
      </c>
      <c r="D22" s="141"/>
      <c r="E22" s="141"/>
      <c r="F22" s="133"/>
      <c r="G22" s="133"/>
      <c r="H22" s="133"/>
      <c r="I22" s="133"/>
      <c r="J22" s="133"/>
      <c r="K22" s="133"/>
      <c r="L22" s="133"/>
      <c r="M22" s="133"/>
      <c r="N22" s="133"/>
      <c r="O22" s="133"/>
      <c r="P22" s="133"/>
      <c r="Q22" s="142"/>
      <c r="R22" s="142"/>
      <c r="S22" s="142"/>
      <c r="T22" s="142"/>
      <c r="U22" s="142"/>
    </row>
    <row r="23" spans="1:21" ht="63" x14ac:dyDescent="0.25">
      <c r="A23" s="143" t="s">
        <v>63</v>
      </c>
      <c r="B23" s="212" t="s">
        <v>60</v>
      </c>
      <c r="C23" s="231" t="s">
        <v>554</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2" t="s">
        <v>424</v>
      </c>
      <c r="C24" s="231" t="s">
        <v>555</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2" t="s">
        <v>425</v>
      </c>
      <c r="C25" s="231" t="s">
        <v>556</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2" t="s">
        <v>226</v>
      </c>
      <c r="C26" s="138" t="s">
        <v>444</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2" t="s">
        <v>405</v>
      </c>
      <c r="C27" s="271" t="s">
        <v>549</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2" t="s">
        <v>57</v>
      </c>
      <c r="C28" s="235">
        <v>2023</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3" t="s">
        <v>55</v>
      </c>
      <c r="C29" s="236">
        <v>2023</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3" t="s">
        <v>53</v>
      </c>
      <c r="C30" s="138" t="s">
        <v>438</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2" t="str">
        <f>'1. паспорт местоположение'!A5:C5</f>
        <v>Год раскрытия информации: 2023 год</v>
      </c>
      <c r="B4" s="382"/>
      <c r="C4" s="382"/>
      <c r="D4" s="382"/>
      <c r="E4" s="382"/>
      <c r="F4" s="382"/>
      <c r="G4" s="382"/>
      <c r="H4" s="382"/>
      <c r="I4" s="382"/>
      <c r="J4" s="382"/>
      <c r="K4" s="382"/>
      <c r="L4" s="382"/>
      <c r="M4" s="382"/>
      <c r="N4" s="382"/>
      <c r="O4" s="382"/>
      <c r="P4" s="382"/>
      <c r="Q4" s="382"/>
      <c r="R4" s="382"/>
      <c r="S4" s="382"/>
      <c r="T4" s="382"/>
      <c r="U4" s="382"/>
      <c r="V4" s="382"/>
      <c r="W4" s="382"/>
      <c r="X4" s="382"/>
      <c r="Y4" s="382"/>
      <c r="Z4" s="382"/>
    </row>
    <row r="6" spans="1:28" ht="18.75" x14ac:dyDescent="0.25">
      <c r="A6" s="386" t="s">
        <v>9</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113"/>
      <c r="AB6" s="113"/>
    </row>
    <row r="7" spans="1:28" ht="18.75" x14ac:dyDescent="0.25">
      <c r="A7" s="386"/>
      <c r="B7" s="386"/>
      <c r="C7" s="386"/>
      <c r="D7" s="386"/>
      <c r="E7" s="386"/>
      <c r="F7" s="386"/>
      <c r="G7" s="386"/>
      <c r="H7" s="386"/>
      <c r="I7" s="386"/>
      <c r="J7" s="386"/>
      <c r="K7" s="386"/>
      <c r="L7" s="386"/>
      <c r="M7" s="386"/>
      <c r="N7" s="386"/>
      <c r="O7" s="386"/>
      <c r="P7" s="386"/>
      <c r="Q7" s="386"/>
      <c r="R7" s="386"/>
      <c r="S7" s="386"/>
      <c r="T7" s="386"/>
      <c r="U7" s="386"/>
      <c r="V7" s="386"/>
      <c r="W7" s="386"/>
      <c r="X7" s="386"/>
      <c r="Y7" s="386"/>
      <c r="Z7" s="386"/>
      <c r="AA7" s="113"/>
      <c r="AB7" s="113"/>
    </row>
    <row r="8" spans="1:28"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2"/>
      <c r="AB8" s="112"/>
    </row>
    <row r="9" spans="1:28" ht="15.75"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132"/>
      <c r="AB9" s="132"/>
    </row>
    <row r="10" spans="1:28" ht="18.75" x14ac:dyDescent="0.25">
      <c r="A10" s="386"/>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113"/>
      <c r="AB10" s="113"/>
    </row>
    <row r="11" spans="1:28" x14ac:dyDescent="0.25">
      <c r="A11" s="402" t="str">
        <f>'1. паспорт местоположение'!A12:C12</f>
        <v>N_NS3300.KL.0055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2"/>
      <c r="AB11" s="112"/>
    </row>
    <row r="12" spans="1:28" ht="15.75" x14ac:dyDescent="0.25">
      <c r="A12" s="388" t="s">
        <v>7</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132"/>
      <c r="AB12" s="132"/>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71"/>
      <c r="AB13" s="171"/>
    </row>
    <row r="14" spans="1:28" x14ac:dyDescent="0.25">
      <c r="A14" s="40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2"/>
      <c r="AB14" s="112"/>
    </row>
    <row r="15" spans="1:28" ht="15.75" x14ac:dyDescent="0.25">
      <c r="A15" s="388" t="s">
        <v>6</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132"/>
      <c r="AB15" s="132"/>
    </row>
    <row r="16" spans="1:28"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172"/>
      <c r="AB16" s="172"/>
    </row>
    <row r="17" spans="1:28" x14ac:dyDescent="0.25">
      <c r="A17" s="418"/>
      <c r="B17" s="418"/>
      <c r="C17" s="418"/>
      <c r="D17" s="418"/>
      <c r="E17" s="418"/>
      <c r="F17" s="418"/>
      <c r="G17" s="418"/>
      <c r="H17" s="418"/>
      <c r="I17" s="418"/>
      <c r="J17" s="418"/>
      <c r="K17" s="418"/>
      <c r="L17" s="418"/>
      <c r="M17" s="418"/>
      <c r="N17" s="418"/>
      <c r="O17" s="418"/>
      <c r="P17" s="418"/>
      <c r="Q17" s="418"/>
      <c r="R17" s="418"/>
      <c r="S17" s="418"/>
      <c r="T17" s="418"/>
      <c r="U17" s="418"/>
      <c r="V17" s="418"/>
      <c r="W17" s="418"/>
      <c r="X17" s="418"/>
      <c r="Y17" s="418"/>
      <c r="Z17" s="418"/>
      <c r="AA17" s="172"/>
      <c r="AB17" s="172"/>
    </row>
    <row r="18" spans="1:28" x14ac:dyDescent="0.25">
      <c r="A18" s="418"/>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172"/>
      <c r="AB18" s="172"/>
    </row>
    <row r="19" spans="1:28" x14ac:dyDescent="0.25">
      <c r="A19" s="418"/>
      <c r="B19" s="418"/>
      <c r="C19" s="418"/>
      <c r="D19" s="418"/>
      <c r="E19" s="418"/>
      <c r="F19" s="418"/>
      <c r="G19" s="418"/>
      <c r="H19" s="418"/>
      <c r="I19" s="418"/>
      <c r="J19" s="418"/>
      <c r="K19" s="418"/>
      <c r="L19" s="418"/>
      <c r="M19" s="418"/>
      <c r="N19" s="418"/>
      <c r="O19" s="418"/>
      <c r="P19" s="418"/>
      <c r="Q19" s="418"/>
      <c r="R19" s="418"/>
      <c r="S19" s="418"/>
      <c r="T19" s="418"/>
      <c r="U19" s="418"/>
      <c r="V19" s="418"/>
      <c r="W19" s="418"/>
      <c r="X19" s="418"/>
      <c r="Y19" s="418"/>
      <c r="Z19" s="418"/>
      <c r="AA19" s="172"/>
      <c r="AB19" s="172"/>
    </row>
    <row r="20" spans="1:28" x14ac:dyDescent="0.25">
      <c r="A20" s="418"/>
      <c r="B20" s="418"/>
      <c r="C20" s="418"/>
      <c r="D20" s="418"/>
      <c r="E20" s="418"/>
      <c r="F20" s="418"/>
      <c r="G20" s="418"/>
      <c r="H20" s="418"/>
      <c r="I20" s="418"/>
      <c r="J20" s="418"/>
      <c r="K20" s="418"/>
      <c r="L20" s="418"/>
      <c r="M20" s="418"/>
      <c r="N20" s="418"/>
      <c r="O20" s="418"/>
      <c r="P20" s="418"/>
      <c r="Q20" s="418"/>
      <c r="R20" s="418"/>
      <c r="S20" s="418"/>
      <c r="T20" s="418"/>
      <c r="U20" s="418"/>
      <c r="V20" s="418"/>
      <c r="W20" s="418"/>
      <c r="X20" s="418"/>
      <c r="Y20" s="418"/>
      <c r="Z20" s="418"/>
      <c r="AA20" s="172"/>
      <c r="AB20" s="172"/>
    </row>
    <row r="21" spans="1:28" x14ac:dyDescent="0.25">
      <c r="A21" s="418"/>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172"/>
      <c r="AB21" s="172"/>
    </row>
    <row r="22" spans="1:28" x14ac:dyDescent="0.25">
      <c r="A22" s="419" t="s">
        <v>423</v>
      </c>
      <c r="B22" s="419"/>
      <c r="C22" s="419"/>
      <c r="D22" s="419"/>
      <c r="E22" s="419"/>
      <c r="F22" s="419"/>
      <c r="G22" s="419"/>
      <c r="H22" s="419"/>
      <c r="I22" s="419"/>
      <c r="J22" s="419"/>
      <c r="K22" s="419"/>
      <c r="L22" s="419"/>
      <c r="M22" s="419"/>
      <c r="N22" s="419"/>
      <c r="O22" s="419"/>
      <c r="P22" s="419"/>
      <c r="Q22" s="419"/>
      <c r="R22" s="419"/>
      <c r="S22" s="419"/>
      <c r="T22" s="419"/>
      <c r="U22" s="419"/>
      <c r="V22" s="419"/>
      <c r="W22" s="419"/>
      <c r="X22" s="419"/>
      <c r="Y22" s="419"/>
      <c r="Z22" s="419"/>
      <c r="AA22" s="173"/>
      <c r="AB22" s="173"/>
    </row>
    <row r="23" spans="1:28" ht="32.25" customHeight="1" x14ac:dyDescent="0.25">
      <c r="A23" s="421" t="s">
        <v>282</v>
      </c>
      <c r="B23" s="422"/>
      <c r="C23" s="422"/>
      <c r="D23" s="422"/>
      <c r="E23" s="422"/>
      <c r="F23" s="422"/>
      <c r="G23" s="422"/>
      <c r="H23" s="422"/>
      <c r="I23" s="422"/>
      <c r="J23" s="422"/>
      <c r="K23" s="422"/>
      <c r="L23" s="423"/>
      <c r="M23" s="420" t="s">
        <v>283</v>
      </c>
      <c r="N23" s="420"/>
      <c r="O23" s="420"/>
      <c r="P23" s="420"/>
      <c r="Q23" s="420"/>
      <c r="R23" s="420"/>
      <c r="S23" s="420"/>
      <c r="T23" s="420"/>
      <c r="U23" s="420"/>
      <c r="V23" s="420"/>
      <c r="W23" s="420"/>
      <c r="X23" s="420"/>
      <c r="Y23" s="420"/>
      <c r="Z23" s="420"/>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2" t="s">
        <v>9</v>
      </c>
      <c r="B7" s="432"/>
      <c r="C7" s="432"/>
      <c r="D7" s="432"/>
      <c r="E7" s="432"/>
      <c r="F7" s="432"/>
      <c r="G7" s="432"/>
      <c r="H7" s="432"/>
      <c r="I7" s="432"/>
      <c r="J7" s="432"/>
      <c r="K7" s="432"/>
      <c r="L7" s="432"/>
      <c r="M7" s="432"/>
      <c r="N7" s="432"/>
      <c r="O7" s="432"/>
      <c r="P7" s="12"/>
      <c r="Q7" s="12"/>
      <c r="R7" s="12"/>
      <c r="S7" s="12"/>
      <c r="T7" s="12"/>
      <c r="U7" s="12"/>
      <c r="V7" s="12"/>
      <c r="W7" s="12"/>
      <c r="X7" s="12"/>
      <c r="Y7" s="12"/>
      <c r="Z7" s="12"/>
    </row>
    <row r="8" spans="1:28" s="11" customFormat="1" ht="18.75" x14ac:dyDescent="0.2">
      <c r="A8" s="432"/>
      <c r="B8" s="432"/>
      <c r="C8" s="432"/>
      <c r="D8" s="432"/>
      <c r="E8" s="432"/>
      <c r="F8" s="432"/>
      <c r="G8" s="432"/>
      <c r="H8" s="432"/>
      <c r="I8" s="432"/>
      <c r="J8" s="432"/>
      <c r="K8" s="432"/>
      <c r="L8" s="432"/>
      <c r="M8" s="432"/>
      <c r="N8" s="432"/>
      <c r="O8" s="432"/>
      <c r="P8" s="12"/>
      <c r="Q8" s="12"/>
      <c r="R8" s="12"/>
      <c r="S8" s="12"/>
      <c r="T8" s="12"/>
      <c r="U8" s="12"/>
      <c r="V8" s="12"/>
      <c r="W8" s="12"/>
      <c r="X8" s="12"/>
      <c r="Y8" s="12"/>
      <c r="Z8" s="12"/>
    </row>
    <row r="9" spans="1:28" s="11" customFormat="1" ht="18.75" x14ac:dyDescent="0.2">
      <c r="A9" s="425" t="str">
        <f>'1. паспорт местоположение'!A9:C9</f>
        <v>АО "Россети Тюмень"</v>
      </c>
      <c r="B9" s="425"/>
      <c r="C9" s="425"/>
      <c r="D9" s="425"/>
      <c r="E9" s="425"/>
      <c r="F9" s="425"/>
      <c r="G9" s="425"/>
      <c r="H9" s="425"/>
      <c r="I9" s="425"/>
      <c r="J9" s="425"/>
      <c r="K9" s="425"/>
      <c r="L9" s="425"/>
      <c r="M9" s="425"/>
      <c r="N9" s="425"/>
      <c r="O9" s="425"/>
      <c r="P9" s="12"/>
      <c r="Q9" s="12"/>
      <c r="R9" s="12"/>
      <c r="S9" s="12"/>
      <c r="T9" s="12"/>
      <c r="U9" s="12"/>
      <c r="V9" s="12"/>
      <c r="W9" s="12"/>
      <c r="X9" s="12"/>
      <c r="Y9" s="12"/>
      <c r="Z9" s="12"/>
    </row>
    <row r="10" spans="1:28" s="11" customFormat="1" ht="18.75" x14ac:dyDescent="0.2">
      <c r="A10" s="426" t="s">
        <v>8</v>
      </c>
      <c r="B10" s="426"/>
      <c r="C10" s="426"/>
      <c r="D10" s="426"/>
      <c r="E10" s="426"/>
      <c r="F10" s="426"/>
      <c r="G10" s="426"/>
      <c r="H10" s="426"/>
      <c r="I10" s="426"/>
      <c r="J10" s="426"/>
      <c r="K10" s="426"/>
      <c r="L10" s="426"/>
      <c r="M10" s="426"/>
      <c r="N10" s="426"/>
      <c r="O10" s="426"/>
      <c r="P10" s="12"/>
      <c r="Q10" s="12"/>
      <c r="R10" s="12"/>
      <c r="S10" s="12"/>
      <c r="T10" s="12"/>
      <c r="U10" s="12"/>
      <c r="V10" s="12"/>
      <c r="W10" s="12"/>
      <c r="X10" s="12"/>
      <c r="Y10" s="12"/>
      <c r="Z10" s="12"/>
    </row>
    <row r="11" spans="1:28" s="11" customFormat="1" ht="18.75" x14ac:dyDescent="0.2">
      <c r="A11" s="432"/>
      <c r="B11" s="432"/>
      <c r="C11" s="432"/>
      <c r="D11" s="432"/>
      <c r="E11" s="432"/>
      <c r="F11" s="432"/>
      <c r="G11" s="432"/>
      <c r="H11" s="432"/>
      <c r="I11" s="432"/>
      <c r="J11" s="432"/>
      <c r="K11" s="432"/>
      <c r="L11" s="432"/>
      <c r="M11" s="432"/>
      <c r="N11" s="432"/>
      <c r="O11" s="432"/>
      <c r="P11" s="12"/>
      <c r="Q11" s="12"/>
      <c r="R11" s="12"/>
      <c r="S11" s="12"/>
      <c r="T11" s="12"/>
      <c r="U11" s="12"/>
      <c r="V11" s="12"/>
      <c r="W11" s="12"/>
      <c r="X11" s="12"/>
      <c r="Y11" s="12"/>
      <c r="Z11" s="12"/>
    </row>
    <row r="12" spans="1:28" s="11" customFormat="1" ht="18.75" x14ac:dyDescent="0.2">
      <c r="A12" s="425" t="str">
        <f>'1. паспорт местоположение'!A12:C12</f>
        <v>N_NS3300.KL.0055</v>
      </c>
      <c r="B12" s="425"/>
      <c r="C12" s="425"/>
      <c r="D12" s="425"/>
      <c r="E12" s="425"/>
      <c r="F12" s="425"/>
      <c r="G12" s="425"/>
      <c r="H12" s="425"/>
      <c r="I12" s="425"/>
      <c r="J12" s="425"/>
      <c r="K12" s="425"/>
      <c r="L12" s="425"/>
      <c r="M12" s="425"/>
      <c r="N12" s="425"/>
      <c r="O12" s="425"/>
      <c r="P12" s="12"/>
      <c r="Q12" s="12"/>
      <c r="R12" s="12"/>
      <c r="S12" s="12"/>
      <c r="T12" s="12"/>
      <c r="U12" s="12"/>
      <c r="V12" s="12"/>
      <c r="W12" s="12"/>
      <c r="X12" s="12"/>
      <c r="Y12" s="12"/>
      <c r="Z12" s="12"/>
    </row>
    <row r="13" spans="1:28" s="11" customFormat="1" ht="18.75" x14ac:dyDescent="0.2">
      <c r="A13" s="426" t="s">
        <v>7</v>
      </c>
      <c r="B13" s="426"/>
      <c r="C13" s="426"/>
      <c r="D13" s="426"/>
      <c r="E13" s="426"/>
      <c r="F13" s="426"/>
      <c r="G13" s="426"/>
      <c r="H13" s="426"/>
      <c r="I13" s="426"/>
      <c r="J13" s="426"/>
      <c r="K13" s="426"/>
      <c r="L13" s="426"/>
      <c r="M13" s="426"/>
      <c r="N13" s="426"/>
      <c r="O13" s="426"/>
      <c r="P13" s="12"/>
      <c r="Q13" s="12"/>
      <c r="R13" s="12"/>
      <c r="S13" s="12"/>
      <c r="T13" s="12"/>
      <c r="U13" s="12"/>
      <c r="V13" s="12"/>
      <c r="W13" s="12"/>
      <c r="X13" s="12"/>
      <c r="Y13" s="12"/>
      <c r="Z13" s="12"/>
    </row>
    <row r="14" spans="1:28" s="8" customFormat="1" ht="15.75" customHeight="1" x14ac:dyDescent="0.2">
      <c r="A14" s="433"/>
      <c r="B14" s="433"/>
      <c r="C14" s="433"/>
      <c r="D14" s="433"/>
      <c r="E14" s="433"/>
      <c r="F14" s="433"/>
      <c r="G14" s="433"/>
      <c r="H14" s="433"/>
      <c r="I14" s="433"/>
      <c r="J14" s="433"/>
      <c r="K14" s="433"/>
      <c r="L14" s="433"/>
      <c r="M14" s="433"/>
      <c r="N14" s="433"/>
      <c r="O14" s="433"/>
      <c r="P14" s="9"/>
      <c r="Q14" s="9"/>
      <c r="R14" s="9"/>
      <c r="S14" s="9"/>
      <c r="T14" s="9"/>
      <c r="U14" s="9"/>
      <c r="V14" s="9"/>
      <c r="W14" s="9"/>
      <c r="X14" s="9"/>
      <c r="Y14" s="9"/>
      <c r="Z14" s="9"/>
    </row>
    <row r="15" spans="1:28" s="2" customFormat="1" ht="25.5" customHeight="1" x14ac:dyDescent="0.2">
      <c r="A15" s="42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5"/>
      <c r="C15" s="425"/>
      <c r="D15" s="425"/>
      <c r="E15" s="425"/>
      <c r="F15" s="425"/>
      <c r="G15" s="425"/>
      <c r="H15" s="425"/>
      <c r="I15" s="425"/>
      <c r="J15" s="425"/>
      <c r="K15" s="425"/>
      <c r="L15" s="425"/>
      <c r="M15" s="425"/>
      <c r="N15" s="425"/>
      <c r="O15" s="425"/>
      <c r="P15" s="7"/>
      <c r="Q15" s="7"/>
      <c r="R15" s="7"/>
      <c r="S15" s="7"/>
      <c r="T15" s="7"/>
      <c r="U15" s="7"/>
      <c r="V15" s="7"/>
      <c r="W15" s="7"/>
      <c r="X15" s="7"/>
      <c r="Y15" s="7"/>
      <c r="Z15" s="7"/>
    </row>
    <row r="16" spans="1:28" s="2" customFormat="1" ht="15" customHeight="1" x14ac:dyDescent="0.2">
      <c r="A16" s="426" t="s">
        <v>6</v>
      </c>
      <c r="B16" s="426"/>
      <c r="C16" s="426"/>
      <c r="D16" s="426"/>
      <c r="E16" s="426"/>
      <c r="F16" s="426"/>
      <c r="G16" s="426"/>
      <c r="H16" s="426"/>
      <c r="I16" s="426"/>
      <c r="J16" s="426"/>
      <c r="K16" s="426"/>
      <c r="L16" s="426"/>
      <c r="M16" s="426"/>
      <c r="N16" s="426"/>
      <c r="O16" s="426"/>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24" t="s">
        <v>401</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428" t="s">
        <v>5</v>
      </c>
      <c r="B19" s="428" t="s">
        <v>86</v>
      </c>
      <c r="C19" s="428" t="s">
        <v>85</v>
      </c>
      <c r="D19" s="428" t="s">
        <v>74</v>
      </c>
      <c r="E19" s="429" t="s">
        <v>84</v>
      </c>
      <c r="F19" s="430"/>
      <c r="G19" s="430"/>
      <c r="H19" s="430"/>
      <c r="I19" s="431"/>
      <c r="J19" s="428" t="s">
        <v>83</v>
      </c>
      <c r="K19" s="428"/>
      <c r="L19" s="428"/>
      <c r="M19" s="428"/>
      <c r="N19" s="428"/>
      <c r="O19" s="428"/>
      <c r="P19" s="3"/>
      <c r="Q19" s="3"/>
      <c r="R19" s="3"/>
      <c r="S19" s="3"/>
      <c r="T19" s="3"/>
      <c r="U19" s="3"/>
      <c r="V19" s="3"/>
      <c r="W19" s="3"/>
    </row>
    <row r="20" spans="1:26" s="2" customFormat="1" ht="51" customHeight="1" x14ac:dyDescent="0.2">
      <c r="A20" s="428"/>
      <c r="B20" s="428"/>
      <c r="C20" s="428"/>
      <c r="D20" s="428"/>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0"/>
  <sheetViews>
    <sheetView zoomScale="70" zoomScaleNormal="70" workbookViewId="0">
      <selection activeCell="A12" sqref="A12:F12"/>
    </sheetView>
  </sheetViews>
  <sheetFormatPr defaultColWidth="9.140625" defaultRowHeight="15.75" x14ac:dyDescent="0.25"/>
  <cols>
    <col min="1" max="1" width="61.7109375" style="277" customWidth="1"/>
    <col min="2" max="2" width="23.42578125" style="277" customWidth="1"/>
    <col min="3" max="3" width="16.7109375" style="277" customWidth="1"/>
    <col min="4" max="4" width="22.140625" style="277" customWidth="1"/>
    <col min="5" max="5" width="20.28515625" style="277" customWidth="1"/>
    <col min="6" max="12" width="16.7109375" style="277" customWidth="1"/>
    <col min="13" max="13" width="16.7109375" style="278" customWidth="1"/>
    <col min="14" max="19" width="16.7109375" style="277" customWidth="1"/>
    <col min="20" max="20" width="18.85546875" style="277" customWidth="1"/>
    <col min="21" max="21" width="20.5703125" style="277" customWidth="1"/>
    <col min="22" max="23" width="16.7109375" style="277" customWidth="1"/>
    <col min="24" max="24" width="26.28515625" style="277" customWidth="1"/>
    <col min="25" max="47" width="16.7109375" style="277" customWidth="1"/>
    <col min="48" max="50" width="16.85546875" style="277" bestFit="1" customWidth="1"/>
    <col min="51" max="51" width="18.140625" style="277" customWidth="1"/>
    <col min="52" max="52" width="16.85546875" style="277" bestFit="1" customWidth="1"/>
    <col min="53" max="16384" width="9.140625" style="277"/>
  </cols>
  <sheetData>
    <row r="1" spans="1:27" ht="15" customHeight="1" x14ac:dyDescent="0.4">
      <c r="K1" s="358"/>
      <c r="T1" s="359"/>
      <c r="U1" s="439"/>
      <c r="V1" s="439"/>
      <c r="W1" s="439"/>
      <c r="X1" s="439"/>
      <c r="Y1" s="439"/>
    </row>
    <row r="2" spans="1:27" ht="15" customHeight="1" x14ac:dyDescent="0.4">
      <c r="A2" s="444" t="str">
        <f>'1. паспорт местоположение'!A5:C5</f>
        <v>Год раскрытия информации: 2023 год</v>
      </c>
      <c r="B2" s="444"/>
      <c r="C2" s="444"/>
      <c r="D2" s="444"/>
      <c r="E2" s="444"/>
      <c r="F2" s="444"/>
      <c r="K2" s="358"/>
      <c r="T2" s="359"/>
      <c r="U2" s="439"/>
      <c r="V2" s="439"/>
      <c r="W2" s="439"/>
      <c r="X2" s="439"/>
      <c r="Y2" s="439"/>
    </row>
    <row r="3" spans="1:27" ht="15" customHeight="1" x14ac:dyDescent="0.4">
      <c r="K3" s="358"/>
      <c r="T3" s="359"/>
      <c r="U3" s="375"/>
      <c r="V3" s="375"/>
      <c r="W3" s="375"/>
      <c r="X3" s="375"/>
      <c r="Y3" s="375"/>
    </row>
    <row r="4" spans="1:27" ht="15" customHeight="1" x14ac:dyDescent="0.4">
      <c r="A4" s="441" t="str">
        <f>'1. паспорт местоположение'!A7:C7</f>
        <v xml:space="preserve">Паспорт инвестиционного проекта </v>
      </c>
      <c r="B4" s="441"/>
      <c r="C4" s="441"/>
      <c r="D4" s="441"/>
      <c r="E4" s="441"/>
      <c r="F4" s="441"/>
      <c r="K4" s="358"/>
      <c r="T4" s="359"/>
      <c r="U4" s="375"/>
      <c r="V4" s="375"/>
      <c r="W4" s="375"/>
      <c r="X4" s="375"/>
      <c r="Y4" s="375"/>
    </row>
    <row r="5" spans="1:27" ht="15" customHeight="1" x14ac:dyDescent="0.4">
      <c r="K5" s="358"/>
      <c r="T5" s="359"/>
      <c r="U5" s="375"/>
      <c r="V5" s="375"/>
      <c r="W5" s="375"/>
      <c r="X5" s="375"/>
      <c r="Y5" s="375"/>
    </row>
    <row r="6" spans="1:27" ht="15" customHeight="1" x14ac:dyDescent="0.4">
      <c r="A6" s="440" t="str">
        <f>'1. паспорт местоположение'!A9:C9</f>
        <v>АО "Россети Тюмень"</v>
      </c>
      <c r="B6" s="440"/>
      <c r="C6" s="440"/>
      <c r="D6" s="440"/>
      <c r="E6" s="440"/>
      <c r="F6" s="440"/>
      <c r="K6" s="358"/>
      <c r="T6" s="359"/>
      <c r="U6" s="375"/>
      <c r="V6" s="375"/>
      <c r="W6" s="375"/>
      <c r="X6" s="375"/>
      <c r="Y6" s="375"/>
    </row>
    <row r="7" spans="1:27" ht="15" customHeight="1" x14ac:dyDescent="0.4">
      <c r="A7" s="441" t="str">
        <f>'1. паспорт местоположение'!A10:C10</f>
        <v xml:space="preserve">         (фирменное наименование субъекта электроэнергетики)</v>
      </c>
      <c r="B7" s="441"/>
      <c r="C7" s="441"/>
      <c r="D7" s="441"/>
      <c r="E7" s="441"/>
      <c r="F7" s="441"/>
      <c r="K7" s="358"/>
      <c r="T7" s="359"/>
      <c r="U7" s="375"/>
      <c r="V7" s="375"/>
      <c r="W7" s="375"/>
      <c r="X7" s="375"/>
      <c r="Y7" s="375"/>
    </row>
    <row r="8" spans="1:27" ht="15" customHeight="1" x14ac:dyDescent="0.4">
      <c r="K8" s="358"/>
      <c r="T8" s="359"/>
      <c r="U8" s="375"/>
      <c r="V8" s="375"/>
      <c r="W8" s="375"/>
      <c r="X8" s="375"/>
      <c r="Y8" s="375"/>
    </row>
    <row r="9" spans="1:27" ht="15" customHeight="1" x14ac:dyDescent="0.4">
      <c r="A9" s="440" t="str">
        <f>'1. паспорт местоположение'!A12:C12</f>
        <v>N_NS3300.KL.0055</v>
      </c>
      <c r="B9" s="440"/>
      <c r="C9" s="440"/>
      <c r="D9" s="440"/>
      <c r="E9" s="440"/>
      <c r="F9" s="440"/>
      <c r="K9" s="358"/>
      <c r="T9" s="359"/>
      <c r="U9" s="375"/>
      <c r="V9" s="375"/>
      <c r="W9" s="375"/>
      <c r="X9" s="375"/>
      <c r="Y9" s="375"/>
    </row>
    <row r="10" spans="1:27" ht="15" customHeight="1" x14ac:dyDescent="0.4">
      <c r="A10" s="441" t="str">
        <f>'1. паспорт местоположение'!A13:C13</f>
        <v xml:space="preserve">         (идентификатор инвестиционного проекта)</v>
      </c>
      <c r="B10" s="441"/>
      <c r="C10" s="441"/>
      <c r="D10" s="441"/>
      <c r="E10" s="441"/>
      <c r="F10" s="441"/>
      <c r="K10" s="358"/>
      <c r="T10" s="359"/>
      <c r="U10" s="439"/>
      <c r="V10" s="439"/>
      <c r="W10" s="439"/>
      <c r="X10" s="439"/>
      <c r="Y10" s="439"/>
    </row>
    <row r="11" spans="1:27" ht="15" customHeight="1" x14ac:dyDescent="0.4">
      <c r="K11" s="358"/>
      <c r="T11" s="360"/>
      <c r="U11" s="360"/>
      <c r="W11" s="360"/>
      <c r="X11" s="360"/>
      <c r="Y11" s="361"/>
    </row>
    <row r="12" spans="1:27" ht="66" customHeight="1" x14ac:dyDescent="0.4">
      <c r="A12" s="442"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2" s="442"/>
      <c r="C12" s="442"/>
      <c r="D12" s="442"/>
      <c r="E12" s="442"/>
      <c r="F12" s="442"/>
      <c r="K12" s="362"/>
      <c r="T12" s="359"/>
      <c r="U12" s="363"/>
      <c r="V12" s="363"/>
      <c r="W12" s="363"/>
      <c r="X12" s="363"/>
      <c r="Y12" s="363"/>
    </row>
    <row r="13" spans="1:27" ht="15" customHeight="1" x14ac:dyDescent="0.4">
      <c r="A13" s="443" t="str">
        <f>'1. паспорт местоположение'!A16:C16</f>
        <v xml:space="preserve">         (наименование инвестиционного проекта)</v>
      </c>
      <c r="B13" s="443"/>
      <c r="C13" s="443"/>
      <c r="D13" s="443"/>
      <c r="E13" s="443"/>
      <c r="F13" s="443"/>
      <c r="K13" s="362"/>
      <c r="T13" s="364"/>
      <c r="U13" s="439"/>
      <c r="V13" s="439"/>
      <c r="W13" s="439"/>
      <c r="X13" s="359"/>
      <c r="Y13" s="359"/>
    </row>
    <row r="14" spans="1:27" ht="15" customHeight="1" x14ac:dyDescent="0.25">
      <c r="A14" s="281"/>
      <c r="K14" s="365"/>
      <c r="T14" s="366"/>
      <c r="U14" s="437"/>
      <c r="V14" s="437"/>
      <c r="W14" s="437"/>
      <c r="X14" s="437"/>
      <c r="Y14" s="366"/>
    </row>
    <row r="15" spans="1:27" ht="15" customHeight="1" x14ac:dyDescent="0.4">
      <c r="A15" s="438" t="s">
        <v>513</v>
      </c>
      <c r="B15" s="438"/>
      <c r="C15" s="438"/>
      <c r="D15" s="438"/>
      <c r="E15" s="438"/>
      <c r="F15" s="438"/>
      <c r="K15" s="362"/>
      <c r="T15" s="359"/>
      <c r="U15" s="439"/>
      <c r="V15" s="439"/>
      <c r="W15" s="439"/>
      <c r="X15" s="359"/>
      <c r="Y15" s="359"/>
    </row>
    <row r="16" spans="1:27" ht="15" customHeight="1" x14ac:dyDescent="0.4">
      <c r="A16" s="281"/>
      <c r="C16" s="367"/>
      <c r="D16" s="367"/>
      <c r="E16" s="367"/>
      <c r="F16" s="367"/>
      <c r="G16" s="367"/>
      <c r="H16" s="367"/>
      <c r="I16" s="367"/>
      <c r="J16" s="367"/>
      <c r="K16" s="367"/>
      <c r="L16" s="367"/>
      <c r="M16" s="368"/>
      <c r="N16" s="367"/>
      <c r="O16" s="367"/>
      <c r="P16" s="367"/>
      <c r="Q16" s="367"/>
      <c r="R16" s="367"/>
      <c r="S16" s="367"/>
      <c r="T16" s="367"/>
      <c r="U16" s="375"/>
      <c r="V16" s="375"/>
      <c r="W16" s="375"/>
      <c r="X16" s="375"/>
      <c r="Y16" s="367"/>
      <c r="Z16" s="367"/>
      <c r="AA16" s="367"/>
    </row>
    <row r="17" spans="1:25" ht="15" customHeight="1" x14ac:dyDescent="0.4">
      <c r="D17" s="281"/>
      <c r="U17" s="359"/>
      <c r="V17" s="359"/>
      <c r="W17" s="359"/>
      <c r="X17" s="359"/>
      <c r="Y17" s="359"/>
    </row>
    <row r="18" spans="1:25" ht="16.5" thickBot="1" x14ac:dyDescent="0.3">
      <c r="A18" s="369" t="s">
        <v>272</v>
      </c>
      <c r="B18" s="369" t="s">
        <v>0</v>
      </c>
      <c r="D18" s="370"/>
      <c r="E18" s="371"/>
      <c r="F18" s="371"/>
      <c r="G18" s="371"/>
      <c r="H18" s="371"/>
    </row>
    <row r="19" spans="1:25" x14ac:dyDescent="0.25">
      <c r="A19" s="275" t="s">
        <v>523</v>
      </c>
      <c r="B19" s="276">
        <v>21507582</v>
      </c>
    </row>
    <row r="20" spans="1:25" ht="16.5" customHeight="1" x14ac:dyDescent="0.25">
      <c r="A20" s="279" t="s">
        <v>270</v>
      </c>
      <c r="B20" s="280"/>
    </row>
    <row r="21" spans="1:25" x14ac:dyDescent="0.25">
      <c r="A21" s="279" t="s">
        <v>268</v>
      </c>
      <c r="B21" s="280">
        <v>50</v>
      </c>
      <c r="D21" s="281" t="s">
        <v>271</v>
      </c>
      <c r="E21" s="282"/>
      <c r="F21" s="282"/>
    </row>
    <row r="22" spans="1:25" ht="16.5" thickBot="1" x14ac:dyDescent="0.3">
      <c r="A22" s="283" t="s">
        <v>266</v>
      </c>
      <c r="B22" s="284">
        <v>1</v>
      </c>
      <c r="D22" s="435" t="s">
        <v>269</v>
      </c>
      <c r="E22" s="436"/>
      <c r="F22" s="285">
        <v>0.37302720559125602</v>
      </c>
      <c r="K22" s="286"/>
      <c r="N22" s="287"/>
    </row>
    <row r="23" spans="1:25" x14ac:dyDescent="0.25">
      <c r="A23" s="275" t="s">
        <v>486</v>
      </c>
      <c r="B23" s="288">
        <v>311328.75224737416</v>
      </c>
      <c r="D23" s="435" t="s">
        <v>267</v>
      </c>
      <c r="E23" s="436"/>
      <c r="F23" s="285">
        <v>0.42338587834607566</v>
      </c>
      <c r="K23" s="286"/>
    </row>
    <row r="24" spans="1:25" x14ac:dyDescent="0.25">
      <c r="A24" s="279" t="s">
        <v>524</v>
      </c>
      <c r="B24" s="289">
        <v>1</v>
      </c>
      <c r="D24" s="435" t="s">
        <v>525</v>
      </c>
      <c r="E24" s="436"/>
      <c r="F24" s="290">
        <v>21870229.918559302</v>
      </c>
      <c r="K24" s="286"/>
    </row>
    <row r="25" spans="1:25" x14ac:dyDescent="0.25">
      <c r="A25" s="279" t="s">
        <v>487</v>
      </c>
      <c r="B25" s="289">
        <v>1</v>
      </c>
      <c r="D25" s="435" t="s">
        <v>526</v>
      </c>
      <c r="E25" s="436"/>
      <c r="F25" s="377" t="s">
        <v>558</v>
      </c>
      <c r="K25" s="286"/>
    </row>
    <row r="26" spans="1:25" x14ac:dyDescent="0.25">
      <c r="A26" s="279" t="s">
        <v>488</v>
      </c>
      <c r="B26" s="289">
        <v>3178.3040538983055</v>
      </c>
    </row>
    <row r="27" spans="1:25" x14ac:dyDescent="0.25">
      <c r="A27" s="279" t="s">
        <v>489</v>
      </c>
      <c r="B27" s="289">
        <v>1</v>
      </c>
    </row>
    <row r="28" spans="1:25" x14ac:dyDescent="0.25">
      <c r="A28" s="279" t="s">
        <v>490</v>
      </c>
      <c r="B28" s="289">
        <v>1</v>
      </c>
    </row>
    <row r="29" spans="1:25" x14ac:dyDescent="0.25">
      <c r="A29" s="291" t="s">
        <v>527</v>
      </c>
      <c r="B29" s="292">
        <v>2.2000000000000002E-2</v>
      </c>
    </row>
    <row r="30" spans="1:25" ht="16.5" thickBot="1" x14ac:dyDescent="0.3">
      <c r="A30" s="283" t="s">
        <v>251</v>
      </c>
      <c r="B30" s="293">
        <v>0.2</v>
      </c>
    </row>
    <row r="31" spans="1:25" x14ac:dyDescent="0.25">
      <c r="A31" s="275" t="s">
        <v>528</v>
      </c>
      <c r="B31" s="288">
        <v>0</v>
      </c>
    </row>
    <row r="32" spans="1:25" x14ac:dyDescent="0.25">
      <c r="A32" s="279" t="s">
        <v>491</v>
      </c>
      <c r="B32" s="289"/>
    </row>
    <row r="33" spans="1:53" ht="16.5" thickBot="1" x14ac:dyDescent="0.3">
      <c r="A33" s="291" t="s">
        <v>492</v>
      </c>
      <c r="B33" s="294">
        <v>0</v>
      </c>
    </row>
    <row r="34" spans="1:53" x14ac:dyDescent="0.25">
      <c r="A34" s="295" t="s">
        <v>529</v>
      </c>
      <c r="B34" s="296">
        <v>0</v>
      </c>
    </row>
    <row r="35" spans="1:53" x14ac:dyDescent="0.25">
      <c r="A35" s="297" t="s">
        <v>493</v>
      </c>
      <c r="B35" s="298">
        <v>0</v>
      </c>
    </row>
    <row r="36" spans="1:53" x14ac:dyDescent="0.25">
      <c r="A36" s="297" t="s">
        <v>265</v>
      </c>
      <c r="B36" s="299">
        <v>0</v>
      </c>
    </row>
    <row r="37" spans="1:53" x14ac:dyDescent="0.25">
      <c r="A37" s="297" t="s">
        <v>264</v>
      </c>
      <c r="B37" s="299">
        <v>0</v>
      </c>
      <c r="Z37" s="300"/>
    </row>
    <row r="38" spans="1:53" x14ac:dyDescent="0.25">
      <c r="A38" s="297" t="s">
        <v>263</v>
      </c>
      <c r="B38" s="299">
        <v>0.13500000000000001</v>
      </c>
      <c r="U38" s="301"/>
      <c r="V38" s="301"/>
      <c r="W38" s="301"/>
      <c r="X38" s="301"/>
      <c r="Y38" s="301"/>
      <c r="Z38" s="301"/>
    </row>
    <row r="39" spans="1:53" x14ac:dyDescent="0.25">
      <c r="A39" s="297" t="s">
        <v>262</v>
      </c>
      <c r="B39" s="299">
        <v>1</v>
      </c>
    </row>
    <row r="40" spans="1:53" ht="16.5" thickBot="1" x14ac:dyDescent="0.3">
      <c r="A40" s="302" t="s">
        <v>530</v>
      </c>
      <c r="B40" s="303">
        <v>0.13500000000000001</v>
      </c>
    </row>
    <row r="41" spans="1:53" x14ac:dyDescent="0.25">
      <c r="A41" s="304" t="s">
        <v>261</v>
      </c>
      <c r="B41" s="305">
        <v>2022</v>
      </c>
      <c r="C41" s="306">
        <v>2023</v>
      </c>
      <c r="D41" s="306">
        <v>2024</v>
      </c>
      <c r="E41" s="306">
        <v>2025</v>
      </c>
      <c r="F41" s="306">
        <v>2026</v>
      </c>
      <c r="G41" s="306">
        <v>2027</v>
      </c>
      <c r="H41" s="306">
        <v>2028</v>
      </c>
      <c r="I41" s="306">
        <v>2029</v>
      </c>
      <c r="J41" s="306">
        <v>2030</v>
      </c>
      <c r="K41" s="306">
        <v>2031</v>
      </c>
      <c r="L41" s="306">
        <v>2032</v>
      </c>
      <c r="M41" s="307">
        <v>2033</v>
      </c>
      <c r="N41" s="306">
        <v>2034</v>
      </c>
      <c r="O41" s="306">
        <v>2035</v>
      </c>
      <c r="P41" s="306">
        <v>2036</v>
      </c>
      <c r="Q41" s="306">
        <v>2037</v>
      </c>
      <c r="R41" s="306">
        <v>2038</v>
      </c>
      <c r="S41" s="306">
        <v>2039</v>
      </c>
      <c r="T41" s="306">
        <v>2040</v>
      </c>
      <c r="U41" s="306">
        <v>2041</v>
      </c>
      <c r="V41" s="306">
        <v>2042</v>
      </c>
      <c r="W41" s="306">
        <v>2043</v>
      </c>
      <c r="X41" s="306">
        <v>2044</v>
      </c>
      <c r="Y41" s="306">
        <v>2045</v>
      </c>
      <c r="Z41" s="306">
        <v>2046</v>
      </c>
      <c r="AA41" s="306">
        <v>2047</v>
      </c>
      <c r="AB41" s="306">
        <v>2048</v>
      </c>
      <c r="AC41" s="306">
        <v>2049</v>
      </c>
      <c r="AD41" s="306">
        <v>2050</v>
      </c>
      <c r="AE41" s="306">
        <v>2051</v>
      </c>
      <c r="AF41" s="306">
        <v>2052</v>
      </c>
      <c r="AG41" s="306">
        <v>2053</v>
      </c>
      <c r="AH41" s="306">
        <v>2054</v>
      </c>
      <c r="AI41" s="306">
        <v>2055</v>
      </c>
      <c r="AJ41" s="306">
        <v>2056</v>
      </c>
      <c r="AK41" s="306">
        <v>2057</v>
      </c>
      <c r="AL41" s="306">
        <v>2058</v>
      </c>
      <c r="AM41" s="306">
        <v>2059</v>
      </c>
      <c r="AN41" s="306">
        <v>2060</v>
      </c>
      <c r="AO41" s="306">
        <v>2061</v>
      </c>
      <c r="AP41" s="306">
        <v>2062</v>
      </c>
      <c r="AQ41" s="306">
        <v>2063</v>
      </c>
      <c r="AR41" s="306">
        <v>2064</v>
      </c>
      <c r="AS41" s="306">
        <v>2065</v>
      </c>
      <c r="AT41" s="306">
        <v>2066</v>
      </c>
      <c r="AU41" s="306">
        <v>2067</v>
      </c>
      <c r="AV41" s="306">
        <v>2068</v>
      </c>
      <c r="AW41" s="306">
        <v>2069</v>
      </c>
      <c r="AX41" s="306">
        <v>2070</v>
      </c>
      <c r="AY41" s="306">
        <v>2071</v>
      </c>
      <c r="AZ41" s="306">
        <v>2072</v>
      </c>
    </row>
    <row r="42" spans="1:53" x14ac:dyDescent="0.25">
      <c r="A42" s="308" t="s">
        <v>260</v>
      </c>
      <c r="B42" s="309">
        <v>4.5999999999999999E-2</v>
      </c>
      <c r="C42" s="309">
        <v>3.4000000000000002E-2</v>
      </c>
      <c r="D42" s="309">
        <v>0.04</v>
      </c>
      <c r="E42" s="309">
        <v>0.04</v>
      </c>
      <c r="F42" s="309">
        <v>0.04</v>
      </c>
      <c r="G42" s="309">
        <v>0.04</v>
      </c>
      <c r="H42" s="309">
        <v>0.04</v>
      </c>
      <c r="I42" s="309">
        <v>0.04</v>
      </c>
      <c r="J42" s="309">
        <v>0.04</v>
      </c>
      <c r="K42" s="309">
        <v>0.04</v>
      </c>
      <c r="L42" s="309">
        <v>0.04</v>
      </c>
      <c r="M42" s="309">
        <v>0.04</v>
      </c>
      <c r="N42" s="309">
        <v>0.04</v>
      </c>
      <c r="O42" s="309">
        <v>0.04</v>
      </c>
      <c r="P42" s="309">
        <v>0.04</v>
      </c>
      <c r="Q42" s="309">
        <v>0.04</v>
      </c>
      <c r="R42" s="309">
        <v>0.04</v>
      </c>
      <c r="S42" s="309">
        <v>0.04</v>
      </c>
      <c r="T42" s="309">
        <v>0.04</v>
      </c>
      <c r="U42" s="309">
        <v>0.04</v>
      </c>
      <c r="V42" s="309">
        <v>0.04</v>
      </c>
      <c r="W42" s="309">
        <v>0.04</v>
      </c>
      <c r="X42" s="309">
        <v>0.04</v>
      </c>
      <c r="Y42" s="309">
        <v>0.04</v>
      </c>
      <c r="Z42" s="309">
        <v>0.04</v>
      </c>
      <c r="AA42" s="309">
        <v>0.04</v>
      </c>
      <c r="AB42" s="309">
        <v>0.04</v>
      </c>
      <c r="AC42" s="309">
        <v>0.04</v>
      </c>
      <c r="AD42" s="309">
        <v>0.04</v>
      </c>
      <c r="AE42" s="309">
        <v>0.04</v>
      </c>
      <c r="AF42" s="309">
        <v>0.04</v>
      </c>
      <c r="AG42" s="309">
        <v>0.04</v>
      </c>
      <c r="AH42" s="309">
        <v>0.04</v>
      </c>
      <c r="AI42" s="309">
        <v>0.04</v>
      </c>
      <c r="AJ42" s="309">
        <v>0.04</v>
      </c>
      <c r="AK42" s="309">
        <v>0.04</v>
      </c>
      <c r="AL42" s="309">
        <v>0.04</v>
      </c>
      <c r="AM42" s="309">
        <v>0.04</v>
      </c>
      <c r="AN42" s="309">
        <v>0.04</v>
      </c>
      <c r="AO42" s="309">
        <v>0.04</v>
      </c>
      <c r="AP42" s="309">
        <v>0.04</v>
      </c>
      <c r="AQ42" s="309">
        <v>0.04</v>
      </c>
      <c r="AR42" s="309">
        <v>0.04</v>
      </c>
      <c r="AS42" s="309">
        <v>0.04</v>
      </c>
      <c r="AT42" s="309">
        <v>0.04</v>
      </c>
      <c r="AU42" s="309">
        <v>0.04</v>
      </c>
      <c r="AV42" s="309">
        <v>0.04</v>
      </c>
      <c r="AW42" s="309">
        <v>0.04</v>
      </c>
      <c r="AX42" s="309">
        <v>0.04</v>
      </c>
      <c r="AY42" s="309">
        <v>1.04</v>
      </c>
      <c r="AZ42" s="309">
        <v>2.04</v>
      </c>
    </row>
    <row r="43" spans="1:53" x14ac:dyDescent="0.25">
      <c r="A43" s="308" t="s">
        <v>259</v>
      </c>
      <c r="B43" s="309">
        <v>4.5999999999999999E-2</v>
      </c>
      <c r="C43" s="309">
        <v>8.156399999999997E-2</v>
      </c>
      <c r="D43" s="309">
        <v>0.12482656000000003</v>
      </c>
      <c r="E43" s="309">
        <v>0.16981962240000015</v>
      </c>
      <c r="F43" s="309">
        <v>0.21661240729600029</v>
      </c>
      <c r="G43" s="309">
        <v>0.2652769035878404</v>
      </c>
      <c r="H43" s="309">
        <v>0.31588797973135407</v>
      </c>
      <c r="I43" s="309">
        <v>0.36852349892060832</v>
      </c>
      <c r="J43" s="309">
        <v>0.4232644388774327</v>
      </c>
      <c r="K43" s="309">
        <v>0.48019501643253015</v>
      </c>
      <c r="L43" s="309">
        <v>0.53940281708983151</v>
      </c>
      <c r="M43" s="310">
        <v>0.60097892977342493</v>
      </c>
      <c r="N43" s="309">
        <v>0.66501808696436204</v>
      </c>
      <c r="O43" s="309">
        <v>0.73161881044293664</v>
      </c>
      <c r="P43" s="309">
        <v>0.8008835628606541</v>
      </c>
      <c r="Q43" s="309">
        <v>0.87291890537508032</v>
      </c>
      <c r="R43" s="309">
        <v>0.94783566159008359</v>
      </c>
      <c r="S43" s="309">
        <v>1.0257490880536868</v>
      </c>
      <c r="T43" s="309">
        <v>1.1067790515758342</v>
      </c>
      <c r="U43" s="309">
        <v>1.1910502136388676</v>
      </c>
      <c r="V43" s="309">
        <v>1.2786922221844224</v>
      </c>
      <c r="W43" s="309">
        <v>1.3698399110717991</v>
      </c>
      <c r="X43" s="309">
        <v>1.4646335075146713</v>
      </c>
      <c r="Y43" s="309">
        <v>1.563218847815258</v>
      </c>
      <c r="Z43" s="309">
        <v>1.6657476017278685</v>
      </c>
      <c r="AA43" s="309">
        <v>1.7723775057969835</v>
      </c>
      <c r="AB43" s="309">
        <v>1.8832726060288629</v>
      </c>
      <c r="AC43" s="309">
        <v>1.9986035102700175</v>
      </c>
      <c r="AD43" s="309">
        <v>2.1185476506808181</v>
      </c>
      <c r="AE43" s="309">
        <v>2.2432895567080511</v>
      </c>
      <c r="AF43" s="309">
        <v>2.3730211389763731</v>
      </c>
      <c r="AG43" s="309">
        <v>2.507941984535428</v>
      </c>
      <c r="AH43" s="309">
        <v>2.6482596639168454</v>
      </c>
      <c r="AI43" s="309">
        <v>2.7941900504735195</v>
      </c>
      <c r="AJ43" s="309">
        <v>2.9459576524924604</v>
      </c>
      <c r="AK43" s="309">
        <v>3.1037959585921593</v>
      </c>
      <c r="AL43" s="309">
        <v>3.2679477969358457</v>
      </c>
      <c r="AM43" s="309">
        <v>3.4386657088132795</v>
      </c>
      <c r="AN43" s="309">
        <v>3.6162123371658108</v>
      </c>
      <c r="AO43" s="309">
        <v>3.8008608306524438</v>
      </c>
      <c r="AP43" s="309">
        <v>3.992895263878542</v>
      </c>
      <c r="AQ43" s="309">
        <v>4.1926110744336835</v>
      </c>
      <c r="AR43" s="309">
        <v>4.4003155174110313</v>
      </c>
      <c r="AS43" s="309">
        <v>4.6163281381074723</v>
      </c>
      <c r="AT43" s="309">
        <v>4.8409812636317717</v>
      </c>
      <c r="AU43" s="309">
        <v>5.0746205141770426</v>
      </c>
      <c r="AV43" s="309">
        <v>5.3176053347441243</v>
      </c>
      <c r="AW43" s="309">
        <v>5.5703095481338893</v>
      </c>
      <c r="AX43" s="309">
        <v>5.833121930059245</v>
      </c>
      <c r="AY43" s="309">
        <v>12.93956873732086</v>
      </c>
      <c r="AZ43" s="309">
        <v>41.376288961455415</v>
      </c>
    </row>
    <row r="44" spans="1:53" ht="16.5" thickBot="1" x14ac:dyDescent="0.3">
      <c r="A44" s="311" t="s">
        <v>531</v>
      </c>
      <c r="B44" s="312">
        <v>6785237.916666667</v>
      </c>
      <c r="C44" s="312">
        <v>4548420.8523627995</v>
      </c>
      <c r="D44" s="312">
        <v>4684873.1471803337</v>
      </c>
      <c r="E44" s="312">
        <v>4825426.783546133</v>
      </c>
      <c r="F44" s="312">
        <v>4970197.5251329327</v>
      </c>
      <c r="G44" s="312">
        <v>5119301.1356134666</v>
      </c>
      <c r="H44" s="312">
        <v>5272880.1696818704</v>
      </c>
      <c r="I44" s="312">
        <v>5431066.5747723272</v>
      </c>
      <c r="J44" s="312">
        <v>5593998.5720154969</v>
      </c>
      <c r="K44" s="312">
        <v>5761818.5291759623</v>
      </c>
      <c r="L44" s="312">
        <v>5934673.0850512413</v>
      </c>
      <c r="M44" s="313">
        <v>6108635.4168438707</v>
      </c>
      <c r="N44" s="312">
        <v>6291894.4793491866</v>
      </c>
      <c r="O44" s="312">
        <v>6480651.3137296624</v>
      </c>
      <c r="P44" s="312">
        <v>6675070.8531415537</v>
      </c>
      <c r="Q44" s="312">
        <v>6875322.9787358008</v>
      </c>
      <c r="R44" s="312">
        <v>7081582.6680978741</v>
      </c>
      <c r="S44" s="312">
        <v>7294030.1481408104</v>
      </c>
      <c r="T44" s="312">
        <v>7512851.0525850346</v>
      </c>
      <c r="U44" s="312">
        <v>7738236.5841625864</v>
      </c>
      <c r="V44" s="312">
        <v>7970383.681687464</v>
      </c>
      <c r="W44" s="312">
        <v>8209495.1921380889</v>
      </c>
      <c r="X44" s="312">
        <v>8455780.047902232</v>
      </c>
      <c r="Y44" s="312">
        <v>8709453.4493393004</v>
      </c>
      <c r="Z44" s="312">
        <v>8970737.0528194793</v>
      </c>
      <c r="AA44" s="312">
        <v>9239859.1644040626</v>
      </c>
      <c r="AB44" s="312">
        <v>9517054.9393361825</v>
      </c>
      <c r="AC44" s="312">
        <v>9802566.5875162706</v>
      </c>
      <c r="AD44" s="312">
        <v>10096643.585141759</v>
      </c>
      <c r="AE44" s="312">
        <v>10399542.89269601</v>
      </c>
      <c r="AF44" s="312">
        <v>10711529.179476893</v>
      </c>
      <c r="AG44" s="312">
        <v>11032875.054861199</v>
      </c>
      <c r="AH44" s="312">
        <v>11363861.306507036</v>
      </c>
      <c r="AI44" s="312">
        <v>11704777.145702247</v>
      </c>
      <c r="AJ44" s="312">
        <v>12055920.460073315</v>
      </c>
      <c r="AK44" s="312">
        <v>12417598.073875515</v>
      </c>
      <c r="AL44" s="312">
        <v>12790126.016091779</v>
      </c>
      <c r="AM44" s="312">
        <v>13173829.796574533</v>
      </c>
      <c r="AN44" s="312">
        <v>13569044.690471772</v>
      </c>
      <c r="AO44" s="312">
        <v>13976116.031185921</v>
      </c>
      <c r="AP44" s="312">
        <v>14395399.512121499</v>
      </c>
      <c r="AQ44" s="312">
        <v>14827261.497485146</v>
      </c>
      <c r="AR44" s="312">
        <v>15251689.383341061</v>
      </c>
      <c r="AS44" s="312">
        <v>15709240.064841295</v>
      </c>
      <c r="AT44" s="312">
        <v>16180517.266786534</v>
      </c>
      <c r="AU44" s="312">
        <v>16665932.784790134</v>
      </c>
      <c r="AV44" s="312">
        <v>17165910.768333834</v>
      </c>
      <c r="AW44" s="312">
        <v>17680888.091383852</v>
      </c>
      <c r="AX44" s="312">
        <v>18211314.734125365</v>
      </c>
      <c r="AY44" s="312">
        <v>18757654.17614913</v>
      </c>
      <c r="AZ44" s="312">
        <v>19320383.801433604</v>
      </c>
      <c r="BA44" s="281"/>
    </row>
    <row r="45" spans="1:53" x14ac:dyDescent="0.25">
      <c r="A45" s="277" t="s">
        <v>532</v>
      </c>
      <c r="B45" s="277">
        <v>6785.2379166666669</v>
      </c>
      <c r="C45" s="314">
        <v>4548.4208523627995</v>
      </c>
      <c r="D45" s="314">
        <v>4684.8731471803339</v>
      </c>
      <c r="E45" s="314">
        <v>4825.4267835461333</v>
      </c>
      <c r="F45" s="314">
        <v>4970.1975251329332</v>
      </c>
      <c r="G45" s="314">
        <v>5119.3011356134666</v>
      </c>
      <c r="H45" s="314">
        <v>5272.88016968187</v>
      </c>
      <c r="I45" s="314">
        <v>5431.0665747723269</v>
      </c>
      <c r="J45" s="314">
        <v>5593.9985720154973</v>
      </c>
      <c r="K45" s="314">
        <v>5761.8185291759619</v>
      </c>
      <c r="L45" s="314">
        <v>5934.6730850512413</v>
      </c>
      <c r="M45" s="315">
        <v>6108.6354168438702</v>
      </c>
      <c r="N45" s="314">
        <v>6291.8944793491864</v>
      </c>
      <c r="O45" s="314">
        <v>6480.6513137296624</v>
      </c>
      <c r="P45" s="314">
        <v>6675.0708531415539</v>
      </c>
      <c r="Q45" s="314">
        <v>6875.3229787358005</v>
      </c>
      <c r="R45" s="314">
        <v>7081.5826680978744</v>
      </c>
      <c r="S45" s="314">
        <v>7294.0301481408105</v>
      </c>
      <c r="T45" s="314">
        <v>7512.8510525850343</v>
      </c>
      <c r="U45" s="314">
        <v>7738.236584162586</v>
      </c>
      <c r="V45" s="314">
        <v>7970.3836816874636</v>
      </c>
      <c r="W45" s="314">
        <v>8209.4951921380889</v>
      </c>
      <c r="X45" s="314">
        <v>8455.7800479022317</v>
      </c>
      <c r="Y45" s="314">
        <v>8709.4534493393003</v>
      </c>
      <c r="Z45" s="314">
        <v>8970.7370528194788</v>
      </c>
      <c r="AA45" s="314">
        <v>9239.8591644040625</v>
      </c>
      <c r="AB45" s="277">
        <v>9517.0549393361835</v>
      </c>
      <c r="AC45" s="277">
        <v>9802.5665875162704</v>
      </c>
      <c r="AD45" s="277">
        <v>10096.643585141759</v>
      </c>
      <c r="AE45" s="277">
        <v>10399.54289269601</v>
      </c>
      <c r="AF45" s="277">
        <v>10711.529179476893</v>
      </c>
      <c r="AG45" s="277">
        <v>11032.875054861199</v>
      </c>
      <c r="AH45" s="277">
        <v>11363.861306507037</v>
      </c>
      <c r="AI45" s="277">
        <v>11704.777145702246</v>
      </c>
      <c r="AJ45" s="277">
        <v>12055.920460073314</v>
      </c>
      <c r="AK45" s="277">
        <v>12417.598073875515</v>
      </c>
      <c r="AL45" s="277">
        <v>12790.126016091779</v>
      </c>
      <c r="AM45" s="277">
        <v>13173.829796574533</v>
      </c>
      <c r="AN45" s="277">
        <v>13569.044690471772</v>
      </c>
      <c r="AO45" s="277">
        <v>13976.116031185922</v>
      </c>
      <c r="AP45" s="277">
        <v>14395.399512121499</v>
      </c>
      <c r="AQ45" s="277">
        <v>14827.261497485146</v>
      </c>
      <c r="AR45" s="277">
        <v>15251.689383341061</v>
      </c>
      <c r="AS45" s="277">
        <v>15709.240064841295</v>
      </c>
      <c r="AT45" s="277">
        <v>16180.517266786534</v>
      </c>
      <c r="AU45" s="277">
        <v>16665.932784790133</v>
      </c>
      <c r="AV45" s="277">
        <v>17165.910768333833</v>
      </c>
      <c r="AW45" s="277">
        <v>17680.888091383851</v>
      </c>
      <c r="AX45" s="277">
        <v>18211.314734125364</v>
      </c>
      <c r="AY45" s="277">
        <v>18757.654176149128</v>
      </c>
      <c r="AZ45" s="277">
        <v>19320.383801433603</v>
      </c>
      <c r="BA45" s="277">
        <v>19899.995315476612</v>
      </c>
    </row>
    <row r="46" spans="1:53" x14ac:dyDescent="0.25">
      <c r="A46" s="316" t="s">
        <v>533</v>
      </c>
      <c r="B46" s="316">
        <v>0</v>
      </c>
      <c r="C46" s="316">
        <v>367.36792765190148</v>
      </c>
      <c r="D46" s="316">
        <v>367.36792765190148</v>
      </c>
      <c r="E46" s="316">
        <v>367.49867237187993</v>
      </c>
      <c r="F46" s="316">
        <v>367.49867237187993</v>
      </c>
      <c r="G46" s="316">
        <v>367.49867237187993</v>
      </c>
      <c r="H46" s="316">
        <v>367.49867237187993</v>
      </c>
      <c r="I46" s="316">
        <v>367.49867237187993</v>
      </c>
      <c r="J46" s="316">
        <v>400.90764258750534</v>
      </c>
      <c r="K46" s="316">
        <v>400.90764258750534</v>
      </c>
      <c r="L46" s="316">
        <v>400.90764258750534</v>
      </c>
      <c r="M46" s="316">
        <v>400.90764258750534</v>
      </c>
      <c r="N46" s="316">
        <v>400.90764258750534</v>
      </c>
      <c r="O46" s="316">
        <v>400.90764258750534</v>
      </c>
      <c r="P46" s="316">
        <v>434.31661280313079</v>
      </c>
      <c r="Q46" s="316">
        <v>434.31661280313079</v>
      </c>
      <c r="R46" s="316">
        <v>434.31661280313079</v>
      </c>
      <c r="S46" s="316">
        <v>434.31661280313079</v>
      </c>
      <c r="T46" s="316">
        <v>434.31661280313079</v>
      </c>
      <c r="U46" s="316">
        <v>434.31661280313079</v>
      </c>
      <c r="V46" s="316">
        <v>467.72558301875614</v>
      </c>
      <c r="W46" s="316">
        <v>467.72558301875614</v>
      </c>
      <c r="X46" s="316">
        <v>467.72558301875614</v>
      </c>
      <c r="Y46" s="316">
        <v>467.72558301875614</v>
      </c>
      <c r="Z46" s="316">
        <v>467.72558301875614</v>
      </c>
      <c r="AA46" s="316">
        <v>467.72558301875614</v>
      </c>
      <c r="AB46" s="316">
        <v>467.72558301875614</v>
      </c>
      <c r="AC46" s="316">
        <v>467.72558301875614</v>
      </c>
      <c r="AD46" s="316">
        <v>467.72558301875614</v>
      </c>
      <c r="AE46" s="316">
        <v>467.72558301875614</v>
      </c>
      <c r="AF46" s="316">
        <v>467.72558301875614</v>
      </c>
      <c r="AG46" s="316">
        <v>467.72558301875614</v>
      </c>
      <c r="AH46" s="316">
        <v>467.72558301875614</v>
      </c>
      <c r="AI46" s="316">
        <v>467.72558301875614</v>
      </c>
      <c r="AJ46" s="316">
        <v>467.72558301875614</v>
      </c>
      <c r="AK46" s="316">
        <v>467.72558301875614</v>
      </c>
      <c r="AL46" s="316">
        <v>467.72558301875614</v>
      </c>
      <c r="AM46" s="316">
        <v>467.72558301875614</v>
      </c>
      <c r="AN46" s="316">
        <v>467.72558301875614</v>
      </c>
      <c r="AO46" s="316">
        <v>467.72558301875614</v>
      </c>
      <c r="AP46" s="316">
        <v>467.72558301875614</v>
      </c>
      <c r="AQ46" s="316">
        <v>467.72558301875614</v>
      </c>
      <c r="AR46" s="316">
        <v>467.72558301875614</v>
      </c>
      <c r="AS46" s="316">
        <v>467.72558301875614</v>
      </c>
      <c r="AT46" s="316">
        <v>467.72558301875614</v>
      </c>
      <c r="AU46" s="316">
        <v>467.72558301875614</v>
      </c>
      <c r="AV46" s="316">
        <v>467.72558301875614</v>
      </c>
      <c r="AW46" s="316">
        <v>467.72558301875614</v>
      </c>
      <c r="AX46" s="316">
        <v>467.72558301875614</v>
      </c>
      <c r="AY46" s="316">
        <v>467.72558301875614</v>
      </c>
      <c r="AZ46" s="316">
        <v>467.72558301875614</v>
      </c>
      <c r="BA46" s="316">
        <v>467.72558301875614</v>
      </c>
    </row>
    <row r="47" spans="1:53" x14ac:dyDescent="0.25">
      <c r="A47" s="277" t="s">
        <v>534</v>
      </c>
      <c r="B47" s="277">
        <v>0</v>
      </c>
      <c r="C47" s="277">
        <v>3.7503987836000001</v>
      </c>
      <c r="D47" s="277">
        <v>3.7503987836000001</v>
      </c>
      <c r="E47" s="277">
        <v>3.8629167046399999</v>
      </c>
      <c r="F47" s="277">
        <v>3.9788105604799999</v>
      </c>
      <c r="G47" s="277">
        <v>4.0981730238400003</v>
      </c>
      <c r="H47" s="277">
        <v>4.2211182145552</v>
      </c>
      <c r="I47" s="277">
        <v>4.3477517609918559</v>
      </c>
      <c r="J47" s="277">
        <v>4.478184313821612</v>
      </c>
      <c r="K47" s="277">
        <v>4.6125298432362598</v>
      </c>
      <c r="L47" s="277">
        <v>4.7509057385333477</v>
      </c>
      <c r="M47" s="277">
        <v>9.7868658213786972</v>
      </c>
      <c r="N47" s="277">
        <v>10.080471796020058</v>
      </c>
      <c r="O47" s="277">
        <v>10.382885949900659</v>
      </c>
      <c r="P47" s="277">
        <v>10.694372528397681</v>
      </c>
      <c r="Q47" s="277">
        <v>11.015203704249613</v>
      </c>
      <c r="R47" s="277">
        <v>11.345659815377102</v>
      </c>
      <c r="S47" s="277">
        <v>11.686029609838412</v>
      </c>
      <c r="T47" s="277">
        <v>12.036610498133564</v>
      </c>
      <c r="U47" s="277">
        <v>12.397708813077573</v>
      </c>
      <c r="V47" s="277">
        <v>12.7696400774699</v>
      </c>
      <c r="W47" s="277">
        <v>26.305458559588001</v>
      </c>
      <c r="X47" s="277">
        <v>27.094622316375638</v>
      </c>
      <c r="Y47" s="277">
        <v>27.907460985866912</v>
      </c>
      <c r="Z47" s="277">
        <v>28.74468481544292</v>
      </c>
      <c r="AA47" s="277">
        <v>29.607025359906206</v>
      </c>
      <c r="AB47" s="277">
        <v>30.495236120703392</v>
      </c>
      <c r="AC47" s="277">
        <v>31.410093204324493</v>
      </c>
      <c r="AD47" s="277">
        <v>32.352396000454235</v>
      </c>
      <c r="AE47" s="277">
        <v>33.322967880467857</v>
      </c>
      <c r="AF47" s="277">
        <v>34.322656916881897</v>
      </c>
      <c r="AG47" s="277">
        <v>35.35233662438835</v>
      </c>
      <c r="AH47" s="277">
        <v>36.412906723120003</v>
      </c>
      <c r="AI47" s="277">
        <v>37.5052939248136</v>
      </c>
      <c r="AJ47" s="277">
        <v>38.630452742558013</v>
      </c>
      <c r="AK47" s="277">
        <v>39.789366324834752</v>
      </c>
      <c r="AL47" s="277">
        <v>40.983047314579792</v>
      </c>
      <c r="AM47" s="277">
        <v>42.212538734017194</v>
      </c>
      <c r="AN47" s="277">
        <v>43.478914896037715</v>
      </c>
      <c r="AO47" s="277">
        <v>44.783282342918838</v>
      </c>
      <c r="AP47" s="277">
        <v>46.126780813206409</v>
      </c>
      <c r="AQ47" s="277">
        <v>47.5105842376026</v>
      </c>
      <c r="AR47" s="277">
        <v>48.93590176473068</v>
      </c>
      <c r="AS47" s="277">
        <v>50.403978817672602</v>
      </c>
      <c r="AT47" s="277">
        <v>51.916098182202781</v>
      </c>
      <c r="AU47" s="277">
        <v>53.473581127668872</v>
      </c>
      <c r="AV47" s="277">
        <v>55.077788561498934</v>
      </c>
      <c r="AW47" s="277">
        <v>56.730122218343908</v>
      </c>
      <c r="AX47" s="277">
        <v>58.432025884894223</v>
      </c>
      <c r="AY47" s="277">
        <v>60.184986661441044</v>
      </c>
      <c r="AZ47" s="277">
        <v>61.990536261284284</v>
      </c>
      <c r="BA47" s="277">
        <v>63.850252349122812</v>
      </c>
    </row>
    <row r="49" spans="1:53" x14ac:dyDescent="0.25">
      <c r="M49" s="277"/>
    </row>
    <row r="50" spans="1:53" ht="16.5" thickBot="1" x14ac:dyDescent="0.3">
      <c r="A50" s="317"/>
      <c r="B50" s="317"/>
      <c r="C50" s="317"/>
      <c r="D50" s="317"/>
      <c r="E50" s="317"/>
      <c r="F50" s="317"/>
      <c r="G50" s="317"/>
      <c r="H50" s="317"/>
      <c r="I50" s="317"/>
      <c r="J50" s="317"/>
      <c r="K50" s="317"/>
      <c r="L50" s="317"/>
      <c r="M50" s="318"/>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7"/>
      <c r="AL50" s="317"/>
      <c r="AM50" s="317"/>
      <c r="AN50" s="317"/>
      <c r="AO50" s="317"/>
      <c r="AP50" s="317"/>
      <c r="AQ50" s="317"/>
      <c r="AR50" s="317"/>
      <c r="AS50" s="317"/>
      <c r="AT50" s="317"/>
      <c r="AU50" s="317"/>
      <c r="AV50" s="317"/>
      <c r="AW50" s="317"/>
      <c r="AX50" s="317"/>
      <c r="AY50" s="317"/>
      <c r="AZ50" s="317"/>
      <c r="BA50" s="317"/>
    </row>
    <row r="51" spans="1:53" x14ac:dyDescent="0.25">
      <c r="A51" s="319" t="s">
        <v>494</v>
      </c>
      <c r="B51" s="305">
        <v>2022</v>
      </c>
      <c r="C51" s="305">
        <v>2023</v>
      </c>
      <c r="D51" s="305">
        <v>2024</v>
      </c>
      <c r="E51" s="305">
        <v>2025</v>
      </c>
      <c r="F51" s="305">
        <v>2026</v>
      </c>
      <c r="G51" s="305">
        <v>2027</v>
      </c>
      <c r="H51" s="305">
        <v>2028</v>
      </c>
      <c r="I51" s="305">
        <v>2029</v>
      </c>
      <c r="J51" s="305">
        <v>2030</v>
      </c>
      <c r="K51" s="305">
        <v>2031</v>
      </c>
      <c r="L51" s="305">
        <v>2032</v>
      </c>
      <c r="M51" s="320">
        <v>2033</v>
      </c>
      <c r="N51" s="305">
        <v>2034</v>
      </c>
      <c r="O51" s="305">
        <v>2035</v>
      </c>
      <c r="P51" s="305">
        <v>2036</v>
      </c>
      <c r="Q51" s="305">
        <v>2037</v>
      </c>
      <c r="R51" s="305">
        <v>2038</v>
      </c>
      <c r="S51" s="305">
        <v>2039</v>
      </c>
      <c r="T51" s="305">
        <v>2040</v>
      </c>
      <c r="U51" s="305">
        <v>2041</v>
      </c>
      <c r="V51" s="305">
        <v>2042</v>
      </c>
      <c r="W51" s="305">
        <v>2043</v>
      </c>
      <c r="X51" s="305">
        <v>2044</v>
      </c>
      <c r="Y51" s="305">
        <v>2045</v>
      </c>
      <c r="Z51" s="305">
        <v>2046</v>
      </c>
      <c r="AA51" s="305">
        <v>2047</v>
      </c>
      <c r="AB51" s="305">
        <v>2048</v>
      </c>
      <c r="AC51" s="305">
        <v>2049</v>
      </c>
      <c r="AD51" s="305">
        <v>2050</v>
      </c>
      <c r="AE51" s="305">
        <v>2051</v>
      </c>
      <c r="AF51" s="305">
        <v>2052</v>
      </c>
      <c r="AG51" s="305">
        <v>2053</v>
      </c>
      <c r="AH51" s="305">
        <v>2054</v>
      </c>
      <c r="AI51" s="305">
        <v>2055</v>
      </c>
      <c r="AJ51" s="305">
        <v>2056</v>
      </c>
      <c r="AK51" s="305">
        <v>2057</v>
      </c>
      <c r="AL51" s="305">
        <v>2058</v>
      </c>
      <c r="AM51" s="305">
        <v>2059</v>
      </c>
      <c r="AN51" s="305">
        <v>2060</v>
      </c>
      <c r="AO51" s="305">
        <v>2061</v>
      </c>
      <c r="AP51" s="305">
        <v>2062</v>
      </c>
      <c r="AQ51" s="305">
        <v>2063</v>
      </c>
      <c r="AR51" s="305">
        <v>2064</v>
      </c>
      <c r="AS51" s="305">
        <v>2065</v>
      </c>
      <c r="AT51" s="305">
        <v>2066</v>
      </c>
      <c r="AU51" s="305">
        <v>2067</v>
      </c>
      <c r="AV51" s="305">
        <v>2068</v>
      </c>
      <c r="AW51" s="305">
        <v>2069</v>
      </c>
      <c r="AX51" s="305">
        <v>2070</v>
      </c>
      <c r="AY51" s="305">
        <v>2071</v>
      </c>
      <c r="AZ51" s="305">
        <v>2072</v>
      </c>
    </row>
    <row r="52" spans="1:53" x14ac:dyDescent="0.25">
      <c r="A52" s="321" t="s">
        <v>495</v>
      </c>
      <c r="B52" s="322">
        <v>0</v>
      </c>
      <c r="C52" s="322">
        <v>0</v>
      </c>
      <c r="D52" s="322">
        <v>0</v>
      </c>
      <c r="E52" s="322">
        <v>0</v>
      </c>
      <c r="F52" s="322">
        <v>0</v>
      </c>
      <c r="G52" s="322">
        <v>0</v>
      </c>
      <c r="H52" s="322">
        <v>0</v>
      </c>
      <c r="I52" s="322">
        <v>0</v>
      </c>
      <c r="J52" s="322">
        <v>0</v>
      </c>
      <c r="K52" s="322">
        <v>0</v>
      </c>
      <c r="L52" s="322">
        <v>0</v>
      </c>
      <c r="M52" s="323">
        <v>0</v>
      </c>
      <c r="N52" s="322">
        <v>0</v>
      </c>
      <c r="O52" s="322">
        <v>0</v>
      </c>
      <c r="P52" s="322">
        <v>0</v>
      </c>
      <c r="Q52" s="322">
        <v>0</v>
      </c>
      <c r="R52" s="322">
        <v>0</v>
      </c>
      <c r="S52" s="322">
        <v>0</v>
      </c>
      <c r="T52" s="322">
        <v>0</v>
      </c>
      <c r="U52" s="322">
        <v>0</v>
      </c>
      <c r="V52" s="322">
        <v>0</v>
      </c>
      <c r="W52" s="322">
        <v>0</v>
      </c>
      <c r="X52" s="322">
        <v>0</v>
      </c>
      <c r="Y52" s="322">
        <v>0</v>
      </c>
      <c r="Z52" s="322">
        <v>0</v>
      </c>
      <c r="AA52" s="322">
        <v>0</v>
      </c>
      <c r="AB52" s="322">
        <v>0</v>
      </c>
      <c r="AC52" s="322">
        <v>0</v>
      </c>
      <c r="AD52" s="322">
        <v>0</v>
      </c>
      <c r="AE52" s="322">
        <v>0</v>
      </c>
      <c r="AF52" s="322">
        <v>0</v>
      </c>
      <c r="AG52" s="322">
        <v>0</v>
      </c>
      <c r="AH52" s="322">
        <v>0</v>
      </c>
      <c r="AI52" s="322">
        <v>0</v>
      </c>
      <c r="AJ52" s="322">
        <v>0</v>
      </c>
      <c r="AK52" s="322">
        <v>0</v>
      </c>
      <c r="AL52" s="322">
        <v>0</v>
      </c>
      <c r="AM52" s="322">
        <v>0</v>
      </c>
      <c r="AN52" s="322">
        <v>0</v>
      </c>
      <c r="AO52" s="322">
        <v>0</v>
      </c>
      <c r="AP52" s="322">
        <v>0</v>
      </c>
      <c r="AQ52" s="322">
        <v>0</v>
      </c>
      <c r="AR52" s="322">
        <v>0</v>
      </c>
      <c r="AS52" s="322">
        <v>0</v>
      </c>
      <c r="AT52" s="322">
        <v>0</v>
      </c>
      <c r="AU52" s="322">
        <v>0</v>
      </c>
      <c r="AV52" s="322">
        <v>0</v>
      </c>
      <c r="AW52" s="322">
        <v>0</v>
      </c>
      <c r="AX52" s="322">
        <v>0</v>
      </c>
      <c r="AY52" s="322">
        <v>0</v>
      </c>
      <c r="AZ52" s="322">
        <v>0</v>
      </c>
    </row>
    <row r="53" spans="1:53" x14ac:dyDescent="0.25">
      <c r="A53" s="321" t="s">
        <v>496</v>
      </c>
      <c r="B53" s="322">
        <v>0</v>
      </c>
      <c r="C53" s="322">
        <v>0</v>
      </c>
      <c r="D53" s="322">
        <v>0</v>
      </c>
      <c r="E53" s="322">
        <v>0</v>
      </c>
      <c r="F53" s="322">
        <v>0</v>
      </c>
      <c r="G53" s="322">
        <v>0</v>
      </c>
      <c r="H53" s="322">
        <v>0</v>
      </c>
      <c r="I53" s="322">
        <v>0</v>
      </c>
      <c r="J53" s="322">
        <v>0</v>
      </c>
      <c r="K53" s="322">
        <v>0</v>
      </c>
      <c r="L53" s="322">
        <v>0</v>
      </c>
      <c r="M53" s="323">
        <v>0</v>
      </c>
      <c r="N53" s="322">
        <v>0</v>
      </c>
      <c r="O53" s="322">
        <v>0</v>
      </c>
      <c r="P53" s="322">
        <v>0</v>
      </c>
      <c r="Q53" s="322">
        <v>0</v>
      </c>
      <c r="R53" s="322">
        <v>0</v>
      </c>
      <c r="S53" s="322">
        <v>0</v>
      </c>
      <c r="T53" s="322">
        <v>0</v>
      </c>
      <c r="U53" s="322">
        <v>0</v>
      </c>
      <c r="V53" s="322">
        <v>0</v>
      </c>
      <c r="W53" s="322">
        <v>0</v>
      </c>
      <c r="X53" s="322">
        <v>0</v>
      </c>
      <c r="Y53" s="322">
        <v>0</v>
      </c>
      <c r="Z53" s="322">
        <v>0</v>
      </c>
      <c r="AA53" s="322">
        <v>0</v>
      </c>
      <c r="AB53" s="322">
        <v>0</v>
      </c>
      <c r="AC53" s="322">
        <v>0</v>
      </c>
      <c r="AD53" s="322">
        <v>0</v>
      </c>
      <c r="AE53" s="322">
        <v>0</v>
      </c>
      <c r="AF53" s="322">
        <v>0</v>
      </c>
      <c r="AG53" s="322">
        <v>0</v>
      </c>
      <c r="AH53" s="322">
        <v>0</v>
      </c>
      <c r="AI53" s="322">
        <v>0</v>
      </c>
      <c r="AJ53" s="322">
        <v>0</v>
      </c>
      <c r="AK53" s="322">
        <v>0</v>
      </c>
      <c r="AL53" s="322">
        <v>0</v>
      </c>
      <c r="AM53" s="322">
        <v>0</v>
      </c>
      <c r="AN53" s="322">
        <v>0</v>
      </c>
      <c r="AO53" s="322">
        <v>0</v>
      </c>
      <c r="AP53" s="322">
        <v>0</v>
      </c>
      <c r="AQ53" s="322">
        <v>0</v>
      </c>
      <c r="AR53" s="322">
        <v>0</v>
      </c>
      <c r="AS53" s="322">
        <v>0</v>
      </c>
      <c r="AT53" s="322">
        <v>0</v>
      </c>
      <c r="AU53" s="322">
        <v>0</v>
      </c>
      <c r="AV53" s="322">
        <v>0</v>
      </c>
      <c r="AW53" s="322">
        <v>0</v>
      </c>
      <c r="AX53" s="322">
        <v>0</v>
      </c>
      <c r="AY53" s="322">
        <v>0</v>
      </c>
      <c r="AZ53" s="322">
        <v>0</v>
      </c>
    </row>
    <row r="54" spans="1:53" x14ac:dyDescent="0.25">
      <c r="A54" s="308" t="s">
        <v>497</v>
      </c>
      <c r="B54" s="322">
        <v>0</v>
      </c>
      <c r="C54" s="322">
        <v>0</v>
      </c>
      <c r="D54" s="322">
        <v>0</v>
      </c>
      <c r="E54" s="322">
        <v>0</v>
      </c>
      <c r="F54" s="322">
        <v>0</v>
      </c>
      <c r="G54" s="322">
        <v>0</v>
      </c>
      <c r="H54" s="322">
        <v>0</v>
      </c>
      <c r="I54" s="322">
        <v>0</v>
      </c>
      <c r="J54" s="322">
        <v>0</v>
      </c>
      <c r="K54" s="322">
        <v>0</v>
      </c>
      <c r="L54" s="322">
        <v>0</v>
      </c>
      <c r="M54" s="323">
        <v>0</v>
      </c>
      <c r="N54" s="322">
        <v>0</v>
      </c>
      <c r="O54" s="322">
        <v>0</v>
      </c>
      <c r="P54" s="322">
        <v>0</v>
      </c>
      <c r="Q54" s="322">
        <v>0</v>
      </c>
      <c r="R54" s="322">
        <v>0</v>
      </c>
      <c r="S54" s="322">
        <v>0</v>
      </c>
      <c r="T54" s="322">
        <v>0</v>
      </c>
      <c r="U54" s="322">
        <v>0</v>
      </c>
      <c r="V54" s="322">
        <v>0</v>
      </c>
      <c r="W54" s="322">
        <v>0</v>
      </c>
      <c r="X54" s="322">
        <v>0</v>
      </c>
      <c r="Y54" s="322">
        <v>0</v>
      </c>
      <c r="Z54" s="322">
        <v>0</v>
      </c>
      <c r="AA54" s="322">
        <v>0</v>
      </c>
      <c r="AB54" s="322">
        <v>0</v>
      </c>
      <c r="AC54" s="322">
        <v>0</v>
      </c>
      <c r="AD54" s="322">
        <v>0</v>
      </c>
      <c r="AE54" s="322">
        <v>0</v>
      </c>
      <c r="AF54" s="322">
        <v>0</v>
      </c>
      <c r="AG54" s="322">
        <v>0</v>
      </c>
      <c r="AH54" s="322">
        <v>0</v>
      </c>
      <c r="AI54" s="322">
        <v>0</v>
      </c>
      <c r="AJ54" s="322">
        <v>0</v>
      </c>
      <c r="AK54" s="322">
        <v>0</v>
      </c>
      <c r="AL54" s="322">
        <v>0</v>
      </c>
      <c r="AM54" s="322">
        <v>0</v>
      </c>
      <c r="AN54" s="322">
        <v>0</v>
      </c>
      <c r="AO54" s="322">
        <v>0</v>
      </c>
      <c r="AP54" s="322">
        <v>0</v>
      </c>
      <c r="AQ54" s="322">
        <v>0</v>
      </c>
      <c r="AR54" s="322">
        <v>0</v>
      </c>
      <c r="AS54" s="322">
        <v>0</v>
      </c>
      <c r="AT54" s="322">
        <v>0</v>
      </c>
      <c r="AU54" s="322">
        <v>0</v>
      </c>
      <c r="AV54" s="322">
        <v>0</v>
      </c>
      <c r="AW54" s="322">
        <v>0</v>
      </c>
      <c r="AX54" s="322">
        <v>0</v>
      </c>
      <c r="AY54" s="322">
        <v>0</v>
      </c>
      <c r="AZ54" s="322">
        <v>0</v>
      </c>
    </row>
    <row r="55" spans="1:53" ht="16.5" thickBot="1" x14ac:dyDescent="0.3">
      <c r="A55" s="311" t="s">
        <v>498</v>
      </c>
      <c r="B55" s="324">
        <v>0</v>
      </c>
      <c r="C55" s="324">
        <v>0</v>
      </c>
      <c r="D55" s="324">
        <v>0</v>
      </c>
      <c r="E55" s="324">
        <v>0</v>
      </c>
      <c r="F55" s="324">
        <v>0</v>
      </c>
      <c r="G55" s="324">
        <v>0</v>
      </c>
      <c r="H55" s="324">
        <v>0</v>
      </c>
      <c r="I55" s="324">
        <v>0</v>
      </c>
      <c r="J55" s="324">
        <v>0</v>
      </c>
      <c r="K55" s="324">
        <v>0</v>
      </c>
      <c r="L55" s="324">
        <v>0</v>
      </c>
      <c r="M55" s="325">
        <v>0</v>
      </c>
      <c r="N55" s="324">
        <v>0</v>
      </c>
      <c r="O55" s="324">
        <v>0</v>
      </c>
      <c r="P55" s="324">
        <v>0</v>
      </c>
      <c r="Q55" s="324">
        <v>0</v>
      </c>
      <c r="R55" s="324">
        <v>0</v>
      </c>
      <c r="S55" s="324">
        <v>0</v>
      </c>
      <c r="T55" s="324">
        <v>0</v>
      </c>
      <c r="U55" s="324">
        <v>0</v>
      </c>
      <c r="V55" s="324">
        <v>0</v>
      </c>
      <c r="W55" s="324">
        <v>0</v>
      </c>
      <c r="X55" s="324">
        <v>0</v>
      </c>
      <c r="Y55" s="324">
        <v>0</v>
      </c>
      <c r="Z55" s="324">
        <v>0</v>
      </c>
      <c r="AA55" s="324">
        <v>0</v>
      </c>
      <c r="AB55" s="324">
        <v>0</v>
      </c>
      <c r="AC55" s="324">
        <v>0</v>
      </c>
      <c r="AD55" s="324">
        <v>0</v>
      </c>
      <c r="AE55" s="324">
        <v>0</v>
      </c>
      <c r="AF55" s="324">
        <v>0</v>
      </c>
      <c r="AG55" s="324">
        <v>0</v>
      </c>
      <c r="AH55" s="324">
        <v>0</v>
      </c>
      <c r="AI55" s="324">
        <v>0</v>
      </c>
      <c r="AJ55" s="324">
        <v>0</v>
      </c>
      <c r="AK55" s="324">
        <v>0</v>
      </c>
      <c r="AL55" s="324">
        <v>0</v>
      </c>
      <c r="AM55" s="324">
        <v>0</v>
      </c>
      <c r="AN55" s="324">
        <v>0</v>
      </c>
      <c r="AO55" s="324">
        <v>0</v>
      </c>
      <c r="AP55" s="324">
        <v>0</v>
      </c>
      <c r="AQ55" s="324">
        <v>0</v>
      </c>
      <c r="AR55" s="324">
        <v>0</v>
      </c>
      <c r="AS55" s="324">
        <v>0</v>
      </c>
      <c r="AT55" s="324">
        <v>0</v>
      </c>
      <c r="AU55" s="324">
        <v>0</v>
      </c>
      <c r="AV55" s="324">
        <v>0</v>
      </c>
      <c r="AW55" s="324">
        <v>0</v>
      </c>
      <c r="AX55" s="324">
        <v>0</v>
      </c>
      <c r="AY55" s="324">
        <v>0</v>
      </c>
      <c r="AZ55" s="324">
        <v>0</v>
      </c>
    </row>
    <row r="56" spans="1:53" ht="16.5" thickBot="1" x14ac:dyDescent="0.3">
      <c r="A56" s="326"/>
      <c r="B56" s="327"/>
      <c r="C56" s="327"/>
      <c r="D56" s="327"/>
      <c r="E56" s="327"/>
      <c r="F56" s="327"/>
      <c r="G56" s="327"/>
      <c r="H56" s="327"/>
      <c r="I56" s="327"/>
      <c r="J56" s="327"/>
      <c r="K56" s="327"/>
      <c r="L56" s="328"/>
      <c r="M56" s="329"/>
      <c r="N56" s="328"/>
      <c r="O56" s="328"/>
      <c r="P56" s="328"/>
      <c r="Q56" s="328"/>
      <c r="R56" s="328"/>
      <c r="S56" s="328"/>
      <c r="T56" s="328"/>
      <c r="U56" s="328"/>
      <c r="V56" s="328"/>
    </row>
    <row r="57" spans="1:53" x14ac:dyDescent="0.25">
      <c r="A57" s="319" t="s">
        <v>535</v>
      </c>
      <c r="B57" s="305">
        <v>2022</v>
      </c>
      <c r="C57" s="305">
        <v>2023</v>
      </c>
      <c r="D57" s="305">
        <v>2024</v>
      </c>
      <c r="E57" s="305">
        <v>2025</v>
      </c>
      <c r="F57" s="305">
        <v>2026</v>
      </c>
      <c r="G57" s="305">
        <v>2027</v>
      </c>
      <c r="H57" s="305">
        <v>2028</v>
      </c>
      <c r="I57" s="305">
        <v>2029</v>
      </c>
      <c r="J57" s="305">
        <v>2030</v>
      </c>
      <c r="K57" s="305">
        <v>2031</v>
      </c>
      <c r="L57" s="305">
        <v>2032</v>
      </c>
      <c r="M57" s="320">
        <v>2033</v>
      </c>
      <c r="N57" s="305">
        <v>2034</v>
      </c>
      <c r="O57" s="305">
        <v>2035</v>
      </c>
      <c r="P57" s="305">
        <v>2036</v>
      </c>
      <c r="Q57" s="305">
        <v>2037</v>
      </c>
      <c r="R57" s="305">
        <v>2038</v>
      </c>
      <c r="S57" s="305">
        <v>2039</v>
      </c>
      <c r="T57" s="305">
        <v>2040</v>
      </c>
      <c r="U57" s="305">
        <v>2041</v>
      </c>
      <c r="V57" s="305">
        <v>2042</v>
      </c>
      <c r="W57" s="305">
        <v>2043</v>
      </c>
      <c r="X57" s="305">
        <v>2044</v>
      </c>
      <c r="Y57" s="305">
        <v>2045</v>
      </c>
      <c r="Z57" s="305">
        <v>2046</v>
      </c>
      <c r="AA57" s="305">
        <v>2047</v>
      </c>
      <c r="AB57" s="305">
        <v>2048</v>
      </c>
      <c r="AC57" s="305">
        <v>2049</v>
      </c>
      <c r="AD57" s="305">
        <v>2050</v>
      </c>
      <c r="AE57" s="305">
        <v>2051</v>
      </c>
      <c r="AF57" s="305">
        <v>2052</v>
      </c>
      <c r="AG57" s="305">
        <v>2053</v>
      </c>
      <c r="AH57" s="305">
        <v>2054</v>
      </c>
      <c r="AI57" s="305">
        <v>2055</v>
      </c>
      <c r="AJ57" s="305">
        <v>2056</v>
      </c>
      <c r="AK57" s="305">
        <v>2057</v>
      </c>
      <c r="AL57" s="305">
        <v>2058</v>
      </c>
      <c r="AM57" s="305">
        <v>2059</v>
      </c>
      <c r="AN57" s="305">
        <v>2060</v>
      </c>
      <c r="AO57" s="305">
        <v>2061</v>
      </c>
      <c r="AP57" s="305">
        <v>2062</v>
      </c>
      <c r="AQ57" s="305">
        <v>2063</v>
      </c>
      <c r="AR57" s="305">
        <v>2064</v>
      </c>
      <c r="AS57" s="305">
        <v>2065</v>
      </c>
      <c r="AT57" s="305">
        <v>2066</v>
      </c>
      <c r="AU57" s="305">
        <v>2067</v>
      </c>
      <c r="AV57" s="305">
        <v>2068</v>
      </c>
      <c r="AW57" s="305">
        <v>2069</v>
      </c>
      <c r="AX57" s="305">
        <v>2070</v>
      </c>
      <c r="AY57" s="305">
        <v>2071</v>
      </c>
      <c r="AZ57" s="305">
        <v>2072</v>
      </c>
      <c r="BA57" s="286"/>
    </row>
    <row r="58" spans="1:53" x14ac:dyDescent="0.25">
      <c r="A58" s="330" t="s">
        <v>258</v>
      </c>
      <c r="B58" s="331">
        <v>6785237.916666667</v>
      </c>
      <c r="C58" s="331">
        <v>4548420.8523627995</v>
      </c>
      <c r="D58" s="331">
        <v>4684873.1471803337</v>
      </c>
      <c r="E58" s="331">
        <v>4825426.783546133</v>
      </c>
      <c r="F58" s="331">
        <v>4970197.5251329327</v>
      </c>
      <c r="G58" s="331">
        <v>5119301.1356134666</v>
      </c>
      <c r="H58" s="331">
        <v>5272880.1696818704</v>
      </c>
      <c r="I58" s="331">
        <v>5431066.5747723272</v>
      </c>
      <c r="J58" s="331">
        <v>5593998.5720154969</v>
      </c>
      <c r="K58" s="331">
        <v>5761818.5291759623</v>
      </c>
      <c r="L58" s="331">
        <v>5934673.0850512413</v>
      </c>
      <c r="M58" s="332">
        <v>6108635.4168438707</v>
      </c>
      <c r="N58" s="331">
        <v>6291894.4793491866</v>
      </c>
      <c r="O58" s="331">
        <v>6480651.3137296624</v>
      </c>
      <c r="P58" s="331">
        <v>6675070.8531415537</v>
      </c>
      <c r="Q58" s="331">
        <v>6875322.9787358008</v>
      </c>
      <c r="R58" s="331">
        <v>7081582.6680978741</v>
      </c>
      <c r="S58" s="331">
        <v>7294030.1481408104</v>
      </c>
      <c r="T58" s="331">
        <v>7512851.0525850346</v>
      </c>
      <c r="U58" s="331">
        <v>7738236.5841625864</v>
      </c>
      <c r="V58" s="331">
        <v>7970383.681687464</v>
      </c>
      <c r="W58" s="331">
        <v>8209495.1921380889</v>
      </c>
      <c r="X58" s="331">
        <v>8455780.047902232</v>
      </c>
      <c r="Y58" s="331">
        <v>8709453.4493393004</v>
      </c>
      <c r="Z58" s="331">
        <v>8970737.0528194793</v>
      </c>
      <c r="AA58" s="331">
        <v>9239859.1644040626</v>
      </c>
      <c r="AB58" s="331">
        <v>9517054.9393361825</v>
      </c>
      <c r="AC58" s="331">
        <v>9802566.5875162706</v>
      </c>
      <c r="AD58" s="331">
        <v>10096643.585141759</v>
      </c>
      <c r="AE58" s="331">
        <v>10399542.89269601</v>
      </c>
      <c r="AF58" s="331">
        <v>10711529.179476893</v>
      </c>
      <c r="AG58" s="331">
        <v>11032875.054861199</v>
      </c>
      <c r="AH58" s="331">
        <v>11363861.306507036</v>
      </c>
      <c r="AI58" s="331">
        <v>11704777.145702247</v>
      </c>
      <c r="AJ58" s="331">
        <v>12055920.460073315</v>
      </c>
      <c r="AK58" s="331">
        <v>12417598.073875515</v>
      </c>
      <c r="AL58" s="331">
        <v>12790126.016091779</v>
      </c>
      <c r="AM58" s="331">
        <v>13173829.796574533</v>
      </c>
      <c r="AN58" s="331">
        <v>13569044.690471772</v>
      </c>
      <c r="AO58" s="331">
        <v>13976116.031185921</v>
      </c>
      <c r="AP58" s="331">
        <v>14395399.512121499</v>
      </c>
      <c r="AQ58" s="331">
        <v>14827261.497485146</v>
      </c>
      <c r="AR58" s="331">
        <v>15251689.383341061</v>
      </c>
      <c r="AS58" s="331">
        <v>15709240.064841295</v>
      </c>
      <c r="AT58" s="331">
        <v>16180517.266786534</v>
      </c>
      <c r="AU58" s="331">
        <v>16665932.784790134</v>
      </c>
      <c r="AV58" s="331">
        <v>17165910.768333834</v>
      </c>
      <c r="AW58" s="331">
        <v>17680888.091383852</v>
      </c>
      <c r="AX58" s="331">
        <v>18211314.734125365</v>
      </c>
      <c r="AY58" s="331">
        <v>18757654.17614913</v>
      </c>
      <c r="AZ58" s="331">
        <v>19320383.801433604</v>
      </c>
      <c r="BA58" s="281"/>
    </row>
    <row r="59" spans="1:53" x14ac:dyDescent="0.25">
      <c r="A59" s="321" t="s">
        <v>257</v>
      </c>
      <c r="B59" s="333">
        <v>0</v>
      </c>
      <c r="C59" s="333">
        <v>-314507.05630127247</v>
      </c>
      <c r="D59" s="333">
        <v>-782942.19226127258</v>
      </c>
      <c r="E59" s="333">
        <v>-778416.67900179652</v>
      </c>
      <c r="F59" s="333">
        <v>-773783.2260938643</v>
      </c>
      <c r="G59" s="333">
        <v>-769152.71268383041</v>
      </c>
      <c r="H59" s="333">
        <v>-764525.23548341962</v>
      </c>
      <c r="I59" s="333">
        <v>-759900.88400819642</v>
      </c>
      <c r="J59" s="333">
        <v>-783592.43865332799</v>
      </c>
      <c r="K59" s="333">
        <v>-778974.6227568998</v>
      </c>
      <c r="L59" s="333">
        <v>-774360.22242477862</v>
      </c>
      <c r="M59" s="334">
        <v>-773896.3171668509</v>
      </c>
      <c r="N59" s="333">
        <v>-769413.46774942835</v>
      </c>
      <c r="O59" s="333">
        <v>-764938.08289068309</v>
      </c>
      <c r="P59" s="333">
        <v>-788783.07315078692</v>
      </c>
      <c r="Q59" s="333">
        <v>-784323.29593778006</v>
      </c>
      <c r="R59" s="333">
        <v>-779871.67544958298</v>
      </c>
      <c r="S59" s="333">
        <v>-775428.4563879401</v>
      </c>
      <c r="T59" s="333">
        <v>-770993.89079564787</v>
      </c>
      <c r="U59" s="333">
        <v>-766568.23827678687</v>
      </c>
      <c r="V59" s="333">
        <v>-790464.45284697134</v>
      </c>
      <c r="W59" s="333">
        <v>-797203.81741893583</v>
      </c>
      <c r="X59" s="333">
        <v>-793140.93222367112</v>
      </c>
      <c r="Y59" s="333">
        <v>-789098.11051374837</v>
      </c>
      <c r="Z59" s="333">
        <v>-785075.95419372804</v>
      </c>
      <c r="AA59" s="333">
        <v>-781075.08322530705</v>
      </c>
      <c r="AB59" s="333">
        <v>-777096.13616903359</v>
      </c>
      <c r="AC59" s="333">
        <v>-773139.77074227179</v>
      </c>
      <c r="AD59" s="333">
        <v>-769206.66439390718</v>
      </c>
      <c r="AE59" s="333">
        <v>-765297.51489629154</v>
      </c>
      <c r="AF59" s="333">
        <v>-761413.04095494747</v>
      </c>
      <c r="AG59" s="333">
        <v>-757553.98283656314</v>
      </c>
      <c r="AH59" s="333">
        <v>-753721.10301582725</v>
      </c>
      <c r="AI59" s="333">
        <v>-749915.18684166926</v>
      </c>
      <c r="AJ59" s="333">
        <v>-746137.04322348651</v>
      </c>
      <c r="AK59" s="333">
        <v>-742387.50533795834</v>
      </c>
      <c r="AL59" s="333">
        <v>-738667.43135706428</v>
      </c>
      <c r="AM59" s="333">
        <v>-734977.70519794349</v>
      </c>
      <c r="AN59" s="333">
        <v>-731319.23729524901</v>
      </c>
      <c r="AO59" s="333">
        <v>-727692.96539667365</v>
      </c>
      <c r="AP59" s="333">
        <v>-724099.85538234108</v>
      </c>
      <c r="AQ59" s="333">
        <v>-720540.90210877859</v>
      </c>
      <c r="AR59" s="333">
        <v>-717017.13027820911</v>
      </c>
      <c r="AS59" s="333">
        <v>-713529.59533392265</v>
      </c>
      <c r="AT59" s="333">
        <v>-710079.38438250753</v>
      </c>
      <c r="AU59" s="333">
        <v>-706667.61714374996</v>
      </c>
      <c r="AV59" s="333">
        <v>-703295.44692902965</v>
      </c>
      <c r="AW59" s="333">
        <v>-699964.06164906779</v>
      </c>
      <c r="AX59" s="333">
        <v>-696674.68485190696</v>
      </c>
      <c r="AY59" s="333">
        <v>-693428.57679203141</v>
      </c>
      <c r="AZ59" s="333">
        <v>-690227.03553155961</v>
      </c>
    </row>
    <row r="60" spans="1:53" x14ac:dyDescent="0.25">
      <c r="A60" s="335" t="s">
        <v>499</v>
      </c>
      <c r="B60" s="333">
        <v>0</v>
      </c>
      <c r="C60" s="333">
        <v>-311328.75224737416</v>
      </c>
      <c r="D60" s="333">
        <v>-311328.75224737416</v>
      </c>
      <c r="E60" s="333">
        <v>-311439.55285752536</v>
      </c>
      <c r="F60" s="333">
        <v>-311439.55285752536</v>
      </c>
      <c r="G60" s="333">
        <v>-311439.55285752536</v>
      </c>
      <c r="H60" s="333">
        <v>-311439.55285752536</v>
      </c>
      <c r="I60" s="333">
        <v>-311439.55285752536</v>
      </c>
      <c r="J60" s="333">
        <v>-339752.23948093673</v>
      </c>
      <c r="K60" s="333">
        <v>-339752.23948093673</v>
      </c>
      <c r="L60" s="333">
        <v>-339752.23948093673</v>
      </c>
      <c r="M60" s="334">
        <v>-339752.23948093673</v>
      </c>
      <c r="N60" s="333">
        <v>-339752.23948093673</v>
      </c>
      <c r="O60" s="333">
        <v>-339752.23948093673</v>
      </c>
      <c r="P60" s="333">
        <v>-368064.92610434815</v>
      </c>
      <c r="Q60" s="333">
        <v>-368064.92610434815</v>
      </c>
      <c r="R60" s="333">
        <v>-368064.92610434815</v>
      </c>
      <c r="S60" s="333">
        <v>-368064.92610434815</v>
      </c>
      <c r="T60" s="333">
        <v>-368064.92610434815</v>
      </c>
      <c r="U60" s="333">
        <v>-368064.92610434815</v>
      </c>
      <c r="V60" s="333">
        <v>-396377.61272775946</v>
      </c>
      <c r="W60" s="333">
        <v>-396377.61272775946</v>
      </c>
      <c r="X60" s="333">
        <v>-396377.61272775946</v>
      </c>
      <c r="Y60" s="333">
        <v>-396377.61272775946</v>
      </c>
      <c r="Z60" s="333">
        <v>-396377.61272775946</v>
      </c>
      <c r="AA60" s="333">
        <v>-396377.61272775946</v>
      </c>
      <c r="AB60" s="333">
        <v>-396377.61272775946</v>
      </c>
      <c r="AC60" s="333">
        <v>-396377.61272775946</v>
      </c>
      <c r="AD60" s="333">
        <v>-396377.61272775946</v>
      </c>
      <c r="AE60" s="333">
        <v>-396377.61272775946</v>
      </c>
      <c r="AF60" s="333">
        <v>-396377.61272775946</v>
      </c>
      <c r="AG60" s="333">
        <v>-396377.61272775946</v>
      </c>
      <c r="AH60" s="333">
        <v>-396377.61272775946</v>
      </c>
      <c r="AI60" s="333">
        <v>-396377.61272775946</v>
      </c>
      <c r="AJ60" s="333">
        <v>-396377.61272775946</v>
      </c>
      <c r="AK60" s="333">
        <v>-396377.61272775946</v>
      </c>
      <c r="AL60" s="333">
        <v>-396377.61272775946</v>
      </c>
      <c r="AM60" s="333">
        <v>-396377.61272775946</v>
      </c>
      <c r="AN60" s="333">
        <v>-396377.61272775946</v>
      </c>
      <c r="AO60" s="333">
        <v>-396377.61272775946</v>
      </c>
      <c r="AP60" s="333">
        <v>-396377.61272775946</v>
      </c>
      <c r="AQ60" s="333">
        <v>-396377.61272775946</v>
      </c>
      <c r="AR60" s="333">
        <v>-396377.61272775946</v>
      </c>
      <c r="AS60" s="333">
        <v>-396377.61272775946</v>
      </c>
      <c r="AT60" s="333">
        <v>-396377.61272775946</v>
      </c>
      <c r="AU60" s="333">
        <v>-396377.61272775946</v>
      </c>
      <c r="AV60" s="333">
        <v>-396377.61272775946</v>
      </c>
      <c r="AW60" s="333">
        <v>-396377.61272775946</v>
      </c>
      <c r="AX60" s="333">
        <v>-396377.61272775946</v>
      </c>
      <c r="AY60" s="333">
        <v>-396377.61272775946</v>
      </c>
      <c r="AZ60" s="333">
        <v>-396377.61272775946</v>
      </c>
    </row>
    <row r="61" spans="1:53" x14ac:dyDescent="0.25">
      <c r="A61" s="335" t="s">
        <v>488</v>
      </c>
      <c r="B61" s="333">
        <v>0</v>
      </c>
      <c r="C61" s="333">
        <v>-3178.3040538983055</v>
      </c>
      <c r="D61" s="333">
        <v>-3178.3040538983055</v>
      </c>
      <c r="E61" s="333">
        <v>-3273.6582242711866</v>
      </c>
      <c r="F61" s="333">
        <v>-3371.8733563389833</v>
      </c>
      <c r="G61" s="333">
        <v>-3473.0279863050855</v>
      </c>
      <c r="H61" s="333">
        <v>-3577.2188258942379</v>
      </c>
      <c r="I61" s="333">
        <v>-3684.5353906710643</v>
      </c>
      <c r="J61" s="333">
        <v>-3795.0714523911965</v>
      </c>
      <c r="K61" s="333">
        <v>-3908.9235959629323</v>
      </c>
      <c r="L61" s="333">
        <v>-4026.1913038418206</v>
      </c>
      <c r="M61" s="334">
        <v>-8293.9540859141507</v>
      </c>
      <c r="N61" s="333">
        <v>-8542.772708491575</v>
      </c>
      <c r="O61" s="333">
        <v>-8799.0558897463216</v>
      </c>
      <c r="P61" s="333">
        <v>-9063.0275664387118</v>
      </c>
      <c r="Q61" s="333">
        <v>-9334.9183934318753</v>
      </c>
      <c r="R61" s="333">
        <v>-9614.9659452348333</v>
      </c>
      <c r="S61" s="333">
        <v>-9903.414923591874</v>
      </c>
      <c r="T61" s="333">
        <v>-10200.517371299631</v>
      </c>
      <c r="U61" s="333">
        <v>-10506.532892438623</v>
      </c>
      <c r="V61" s="333">
        <v>-10821.72887921178</v>
      </c>
      <c r="W61" s="333">
        <v>-22292.761491176272</v>
      </c>
      <c r="X61" s="333">
        <v>-22961.544335911556</v>
      </c>
      <c r="Y61" s="333">
        <v>-23650.390665988911</v>
      </c>
      <c r="Z61" s="333">
        <v>-24359.902385968577</v>
      </c>
      <c r="AA61" s="333">
        <v>-25090.699457547635</v>
      </c>
      <c r="AB61" s="333">
        <v>-25843.420441274066</v>
      </c>
      <c r="AC61" s="333">
        <v>-26618.723054512284</v>
      </c>
      <c r="AD61" s="333">
        <v>-27417.284746147659</v>
      </c>
      <c r="AE61" s="333">
        <v>-28239.803288532083</v>
      </c>
      <c r="AF61" s="333">
        <v>-29086.99738718805</v>
      </c>
      <c r="AG61" s="333">
        <v>-29959.607308803686</v>
      </c>
      <c r="AH61" s="333">
        <v>-30858.395528067802</v>
      </c>
      <c r="AI61" s="333">
        <v>-31784.147393909836</v>
      </c>
      <c r="AJ61" s="333">
        <v>-32737.671815727135</v>
      </c>
      <c r="AK61" s="333">
        <v>-33719.801970198947</v>
      </c>
      <c r="AL61" s="333">
        <v>-34731.396029304909</v>
      </c>
      <c r="AM61" s="333">
        <v>-35773.337910184062</v>
      </c>
      <c r="AN61" s="333">
        <v>-36846.538047489586</v>
      </c>
      <c r="AO61" s="333">
        <v>-37951.934188914267</v>
      </c>
      <c r="AP61" s="333">
        <v>-39090.492214581704</v>
      </c>
      <c r="AQ61" s="333">
        <v>-40263.206981019153</v>
      </c>
      <c r="AR61" s="333">
        <v>-41471.103190449736</v>
      </c>
      <c r="AS61" s="333">
        <v>-42715.236286163221</v>
      </c>
      <c r="AT61" s="333">
        <v>-43996.693374748123</v>
      </c>
      <c r="AU61" s="333">
        <v>-45316.594175990569</v>
      </c>
      <c r="AV61" s="333">
        <v>-46676.092001270285</v>
      </c>
      <c r="AW61" s="333">
        <v>-48076.374761308398</v>
      </c>
      <c r="AX61" s="333">
        <v>-49518.66600414765</v>
      </c>
      <c r="AY61" s="333">
        <v>-51004.225984272074</v>
      </c>
      <c r="AZ61" s="333">
        <v>-52534.352763800242</v>
      </c>
    </row>
    <row r="62" spans="1:53" x14ac:dyDescent="0.25">
      <c r="A62" s="335" t="s">
        <v>528</v>
      </c>
      <c r="B62" s="333"/>
      <c r="C62" s="333"/>
      <c r="D62" s="333"/>
      <c r="E62" s="333"/>
      <c r="F62" s="333"/>
      <c r="G62" s="333"/>
      <c r="H62" s="333"/>
      <c r="I62" s="333"/>
      <c r="J62" s="333"/>
      <c r="K62" s="333"/>
      <c r="L62" s="333"/>
      <c r="M62" s="334"/>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3"/>
      <c r="AL62" s="333"/>
      <c r="AM62" s="333"/>
      <c r="AN62" s="333"/>
      <c r="AO62" s="333"/>
      <c r="AP62" s="333"/>
      <c r="AQ62" s="333"/>
      <c r="AR62" s="333"/>
      <c r="AS62" s="333"/>
      <c r="AT62" s="333"/>
      <c r="AU62" s="333"/>
      <c r="AV62" s="333"/>
      <c r="AW62" s="333"/>
      <c r="AX62" s="333"/>
      <c r="AY62" s="333"/>
      <c r="AZ62" s="333"/>
    </row>
    <row r="63" spans="1:53" x14ac:dyDescent="0.25">
      <c r="A63" s="335" t="s">
        <v>528</v>
      </c>
      <c r="B63" s="333">
        <v>0</v>
      </c>
      <c r="C63" s="333">
        <v>0</v>
      </c>
      <c r="D63" s="333">
        <v>0</v>
      </c>
      <c r="E63" s="333">
        <v>0</v>
      </c>
      <c r="F63" s="333">
        <v>0</v>
      </c>
      <c r="G63" s="333">
        <v>0</v>
      </c>
      <c r="H63" s="333">
        <v>0</v>
      </c>
      <c r="I63" s="333">
        <v>0</v>
      </c>
      <c r="J63" s="333">
        <v>0</v>
      </c>
      <c r="K63" s="333">
        <v>0</v>
      </c>
      <c r="L63" s="333">
        <v>0</v>
      </c>
      <c r="M63" s="334">
        <v>0</v>
      </c>
      <c r="N63" s="333">
        <v>0</v>
      </c>
      <c r="O63" s="333">
        <v>0</v>
      </c>
      <c r="P63" s="333">
        <v>0</v>
      </c>
      <c r="Q63" s="333">
        <v>0</v>
      </c>
      <c r="R63" s="333">
        <v>0</v>
      </c>
      <c r="S63" s="333">
        <v>0</v>
      </c>
      <c r="T63" s="333">
        <v>0</v>
      </c>
      <c r="U63" s="333">
        <v>0</v>
      </c>
      <c r="V63" s="333">
        <v>0</v>
      </c>
      <c r="W63" s="333">
        <v>0</v>
      </c>
      <c r="X63" s="333">
        <v>0</v>
      </c>
      <c r="Y63" s="333">
        <v>0</v>
      </c>
      <c r="Z63" s="333">
        <v>0</v>
      </c>
      <c r="AA63" s="333">
        <v>0</v>
      </c>
      <c r="AB63" s="333">
        <v>0</v>
      </c>
      <c r="AC63" s="333">
        <v>0</v>
      </c>
      <c r="AD63" s="333">
        <v>0</v>
      </c>
      <c r="AE63" s="333">
        <v>0</v>
      </c>
      <c r="AF63" s="333">
        <v>0</v>
      </c>
      <c r="AG63" s="333">
        <v>0</v>
      </c>
      <c r="AH63" s="333">
        <v>0</v>
      </c>
      <c r="AI63" s="333">
        <v>0</v>
      </c>
      <c r="AJ63" s="333">
        <v>0</v>
      </c>
      <c r="AK63" s="333">
        <v>0</v>
      </c>
      <c r="AL63" s="333">
        <v>0</v>
      </c>
      <c r="AM63" s="333">
        <v>0</v>
      </c>
      <c r="AN63" s="333">
        <v>0</v>
      </c>
      <c r="AO63" s="333">
        <v>0</v>
      </c>
      <c r="AP63" s="333">
        <v>0</v>
      </c>
      <c r="AQ63" s="333">
        <v>0</v>
      </c>
      <c r="AR63" s="333">
        <v>0</v>
      </c>
      <c r="AS63" s="333">
        <v>0</v>
      </c>
      <c r="AT63" s="333">
        <v>0</v>
      </c>
      <c r="AU63" s="333">
        <v>0</v>
      </c>
      <c r="AV63" s="333">
        <v>0</v>
      </c>
      <c r="AW63" s="333">
        <v>0</v>
      </c>
      <c r="AX63" s="333">
        <v>0</v>
      </c>
      <c r="AY63" s="333">
        <v>0</v>
      </c>
      <c r="AZ63" s="333">
        <v>0</v>
      </c>
    </row>
    <row r="64" spans="1:53" x14ac:dyDescent="0.25">
      <c r="A64" s="335" t="s">
        <v>528</v>
      </c>
      <c r="B64" s="333"/>
      <c r="C64" s="333">
        <v>0</v>
      </c>
      <c r="D64" s="333">
        <v>0</v>
      </c>
      <c r="E64" s="333">
        <v>0</v>
      </c>
      <c r="F64" s="333">
        <v>0</v>
      </c>
      <c r="G64" s="333">
        <v>0</v>
      </c>
      <c r="H64" s="333">
        <v>0</v>
      </c>
      <c r="I64" s="333">
        <v>0</v>
      </c>
      <c r="J64" s="333">
        <v>0</v>
      </c>
      <c r="K64" s="333">
        <v>0</v>
      </c>
      <c r="L64" s="333">
        <v>0</v>
      </c>
      <c r="M64" s="334">
        <v>0</v>
      </c>
      <c r="N64" s="333">
        <v>0</v>
      </c>
      <c r="O64" s="333">
        <v>0</v>
      </c>
      <c r="P64" s="333">
        <v>0</v>
      </c>
      <c r="Q64" s="333">
        <v>0</v>
      </c>
      <c r="R64" s="333">
        <v>0</v>
      </c>
      <c r="S64" s="333">
        <v>0</v>
      </c>
      <c r="T64" s="333">
        <v>0</v>
      </c>
      <c r="U64" s="333">
        <v>0</v>
      </c>
      <c r="V64" s="333">
        <v>0</v>
      </c>
      <c r="W64" s="333">
        <v>0</v>
      </c>
      <c r="X64" s="333">
        <v>0</v>
      </c>
      <c r="Y64" s="333">
        <v>0</v>
      </c>
      <c r="Z64" s="333">
        <v>0</v>
      </c>
      <c r="AA64" s="333">
        <v>0</v>
      </c>
      <c r="AB64" s="333">
        <v>0</v>
      </c>
      <c r="AC64" s="333">
        <v>0</v>
      </c>
      <c r="AD64" s="333">
        <v>0</v>
      </c>
      <c r="AE64" s="333">
        <v>0</v>
      </c>
      <c r="AF64" s="333">
        <v>0</v>
      </c>
      <c r="AG64" s="333">
        <v>0</v>
      </c>
      <c r="AH64" s="333">
        <v>0</v>
      </c>
      <c r="AI64" s="333">
        <v>0</v>
      </c>
      <c r="AJ64" s="333">
        <v>0</v>
      </c>
      <c r="AK64" s="333">
        <v>0</v>
      </c>
      <c r="AL64" s="333">
        <v>0</v>
      </c>
      <c r="AM64" s="333">
        <v>0</v>
      </c>
      <c r="AN64" s="333">
        <v>0</v>
      </c>
      <c r="AO64" s="333">
        <v>0</v>
      </c>
      <c r="AP64" s="333">
        <v>0</v>
      </c>
      <c r="AQ64" s="333">
        <v>0</v>
      </c>
      <c r="AR64" s="333">
        <v>0</v>
      </c>
      <c r="AS64" s="333">
        <v>0</v>
      </c>
      <c r="AT64" s="333">
        <v>0</v>
      </c>
      <c r="AU64" s="333">
        <v>0</v>
      </c>
      <c r="AV64" s="333">
        <v>0</v>
      </c>
      <c r="AW64" s="333">
        <v>0</v>
      </c>
      <c r="AX64" s="333">
        <v>0</v>
      </c>
      <c r="AY64" s="333">
        <v>0</v>
      </c>
      <c r="AZ64" s="333">
        <v>0</v>
      </c>
    </row>
    <row r="65" spans="1:53" x14ac:dyDescent="0.25">
      <c r="A65" s="335" t="s">
        <v>256</v>
      </c>
      <c r="B65" s="333"/>
      <c r="C65" s="333"/>
      <c r="D65" s="333">
        <v>-468435.13596000004</v>
      </c>
      <c r="E65" s="333">
        <v>-463703.46792000002</v>
      </c>
      <c r="F65" s="333">
        <v>-458971.79988000001</v>
      </c>
      <c r="G65" s="333">
        <v>-454240.13184000005</v>
      </c>
      <c r="H65" s="333">
        <v>-449508.46380000003</v>
      </c>
      <c r="I65" s="333">
        <v>-444776.79576000001</v>
      </c>
      <c r="J65" s="333">
        <v>-440045.12771999999</v>
      </c>
      <c r="K65" s="333">
        <v>-435313.45968000009</v>
      </c>
      <c r="L65" s="333">
        <v>-430581.79164000007</v>
      </c>
      <c r="M65" s="333">
        <v>-425850.12360000005</v>
      </c>
      <c r="N65" s="333">
        <v>-421118.45556000003</v>
      </c>
      <c r="O65" s="333">
        <v>-416386.78752000007</v>
      </c>
      <c r="P65" s="333">
        <v>-411655.11948000005</v>
      </c>
      <c r="Q65" s="333">
        <v>-406923.45144000003</v>
      </c>
      <c r="R65" s="333">
        <v>-402191.78340000001</v>
      </c>
      <c r="S65" s="333">
        <v>-397460.11536000011</v>
      </c>
      <c r="T65" s="333">
        <v>-392728.44732000009</v>
      </c>
      <c r="U65" s="333">
        <v>-387996.77928000008</v>
      </c>
      <c r="V65" s="333">
        <v>-383265.11124000006</v>
      </c>
      <c r="W65" s="333">
        <v>-378533.4432000001</v>
      </c>
      <c r="X65" s="333">
        <v>-373801.77516000008</v>
      </c>
      <c r="Y65" s="333">
        <v>-369070.10712000006</v>
      </c>
      <c r="Z65" s="333">
        <v>-364338.43908000004</v>
      </c>
      <c r="AA65" s="333">
        <v>-359606.77104000002</v>
      </c>
      <c r="AB65" s="333">
        <v>-354875.10300000006</v>
      </c>
      <c r="AC65" s="333">
        <v>-350143.43496000004</v>
      </c>
      <c r="AD65" s="333">
        <v>-345411.76692000002</v>
      </c>
      <c r="AE65" s="333">
        <v>-340680.09888000001</v>
      </c>
      <c r="AF65" s="333">
        <v>-335948.43083999999</v>
      </c>
      <c r="AG65" s="333">
        <v>-331216.76280000003</v>
      </c>
      <c r="AH65" s="333">
        <v>-326485.09476000001</v>
      </c>
      <c r="AI65" s="333">
        <v>-321753.42671999999</v>
      </c>
      <c r="AJ65" s="333">
        <v>-317021.75867999997</v>
      </c>
      <c r="AK65" s="333">
        <v>-312290.09063999995</v>
      </c>
      <c r="AL65" s="333">
        <v>-307558.42259999999</v>
      </c>
      <c r="AM65" s="333">
        <v>-302826.75455999997</v>
      </c>
      <c r="AN65" s="333">
        <v>-298095.08651999995</v>
      </c>
      <c r="AO65" s="333">
        <v>-293363.41847999993</v>
      </c>
      <c r="AP65" s="333">
        <v>-288631.75043999992</v>
      </c>
      <c r="AQ65" s="333">
        <v>-283900.08239999996</v>
      </c>
      <c r="AR65" s="333">
        <v>-279168.41435999994</v>
      </c>
      <c r="AS65" s="333">
        <v>-274436.74631999992</v>
      </c>
      <c r="AT65" s="333">
        <v>-269705.0782799999</v>
      </c>
      <c r="AU65" s="333">
        <v>-264973.41023999988</v>
      </c>
      <c r="AV65" s="333">
        <v>-260241.74219999989</v>
      </c>
      <c r="AW65" s="333">
        <v>-255510.0741599999</v>
      </c>
      <c r="AX65" s="333">
        <v>-250778.40611999988</v>
      </c>
      <c r="AY65" s="333">
        <v>-246046.73807999986</v>
      </c>
      <c r="AZ65" s="333">
        <v>-241315.07003999988</v>
      </c>
    </row>
    <row r="66" spans="1:53" x14ac:dyDescent="0.25">
      <c r="A66" s="336" t="s">
        <v>536</v>
      </c>
      <c r="B66" s="331">
        <v>6785237.916666667</v>
      </c>
      <c r="C66" s="331">
        <v>4233913.796061527</v>
      </c>
      <c r="D66" s="331">
        <v>3901930.9549190612</v>
      </c>
      <c r="E66" s="331">
        <v>4047010.1045443364</v>
      </c>
      <c r="F66" s="331">
        <v>4196414.2990390686</v>
      </c>
      <c r="G66" s="331">
        <v>4350148.4229296362</v>
      </c>
      <c r="H66" s="331">
        <v>4508354.9341984503</v>
      </c>
      <c r="I66" s="331">
        <v>4671165.690764131</v>
      </c>
      <c r="J66" s="331">
        <v>4810406.1333621684</v>
      </c>
      <c r="K66" s="331">
        <v>4982843.906419063</v>
      </c>
      <c r="L66" s="331">
        <v>5160312.8626264632</v>
      </c>
      <c r="M66" s="332">
        <v>5334739.0996770198</v>
      </c>
      <c r="N66" s="331">
        <v>5522481.0115997586</v>
      </c>
      <c r="O66" s="331">
        <v>5715713.2308389796</v>
      </c>
      <c r="P66" s="331">
        <v>5886287.7799907671</v>
      </c>
      <c r="Q66" s="331">
        <v>6090999.6827980205</v>
      </c>
      <c r="R66" s="331">
        <v>6301710.9926482914</v>
      </c>
      <c r="S66" s="331">
        <v>6518601.6917528706</v>
      </c>
      <c r="T66" s="331">
        <v>6741857.1617893865</v>
      </c>
      <c r="U66" s="331">
        <v>6971668.3458857993</v>
      </c>
      <c r="V66" s="331">
        <v>7179919.2288404927</v>
      </c>
      <c r="W66" s="331">
        <v>7412291.3747191532</v>
      </c>
      <c r="X66" s="331">
        <v>7662639.1156785609</v>
      </c>
      <c r="Y66" s="331">
        <v>7920355.3388255518</v>
      </c>
      <c r="Z66" s="331">
        <v>8185661.0986257512</v>
      </c>
      <c r="AA66" s="331">
        <v>8458784.0811787546</v>
      </c>
      <c r="AB66" s="331">
        <v>8739958.8031671494</v>
      </c>
      <c r="AC66" s="331">
        <v>9029426.8167739995</v>
      </c>
      <c r="AD66" s="331">
        <v>9327436.920747852</v>
      </c>
      <c r="AE66" s="331">
        <v>9634245.3777997177</v>
      </c>
      <c r="AF66" s="331">
        <v>9950116.1385219451</v>
      </c>
      <c r="AG66" s="331">
        <v>10275321.072024636</v>
      </c>
      <c r="AH66" s="331">
        <v>10610140.203491209</v>
      </c>
      <c r="AI66" s="331">
        <v>10954861.958860578</v>
      </c>
      <c r="AJ66" s="331">
        <v>11309783.416849827</v>
      </c>
      <c r="AK66" s="331">
        <v>11675210.568537556</v>
      </c>
      <c r="AL66" s="331">
        <v>12051458.584734716</v>
      </c>
      <c r="AM66" s="331">
        <v>12438852.09137659</v>
      </c>
      <c r="AN66" s="331">
        <v>12837725.453176523</v>
      </c>
      <c r="AO66" s="331">
        <v>13248423.065789247</v>
      </c>
      <c r="AP66" s="331">
        <v>13671299.656739157</v>
      </c>
      <c r="AQ66" s="331">
        <v>14106720.595376367</v>
      </c>
      <c r="AR66" s="331">
        <v>14534672.253062852</v>
      </c>
      <c r="AS66" s="331">
        <v>14995710.469507372</v>
      </c>
      <c r="AT66" s="331">
        <v>15470437.882404028</v>
      </c>
      <c r="AU66" s="331">
        <v>15959265.167646384</v>
      </c>
      <c r="AV66" s="331">
        <v>16462615.321404804</v>
      </c>
      <c r="AW66" s="331">
        <v>16980924.029734783</v>
      </c>
      <c r="AX66" s="331">
        <v>17514640.049273457</v>
      </c>
      <c r="AY66" s="331">
        <v>18064225.599357098</v>
      </c>
      <c r="AZ66" s="331">
        <v>18630156.765902046</v>
      </c>
      <c r="BA66" s="281"/>
    </row>
    <row r="67" spans="1:53" x14ac:dyDescent="0.25">
      <c r="A67" s="335" t="s">
        <v>252</v>
      </c>
      <c r="B67" s="333">
        <v>0</v>
      </c>
      <c r="C67" s="333">
        <v>0</v>
      </c>
      <c r="D67" s="333">
        <v>-430151.64</v>
      </c>
      <c r="E67" s="333">
        <v>-430151.64</v>
      </c>
      <c r="F67" s="333">
        <v>-430151.64</v>
      </c>
      <c r="G67" s="333">
        <v>-430151.64</v>
      </c>
      <c r="H67" s="333">
        <v>-430151.64</v>
      </c>
      <c r="I67" s="333">
        <v>-430151.64</v>
      </c>
      <c r="J67" s="333">
        <v>-430151.64</v>
      </c>
      <c r="K67" s="333">
        <v>-430151.64</v>
      </c>
      <c r="L67" s="333">
        <v>-430151.64</v>
      </c>
      <c r="M67" s="333">
        <v>-430151.64</v>
      </c>
      <c r="N67" s="333">
        <v>-430151.64</v>
      </c>
      <c r="O67" s="333">
        <v>-430151.64</v>
      </c>
      <c r="P67" s="333">
        <v>-430151.64</v>
      </c>
      <c r="Q67" s="333">
        <v>-430151.64</v>
      </c>
      <c r="R67" s="333">
        <v>-430151.64</v>
      </c>
      <c r="S67" s="333">
        <v>-430151.64</v>
      </c>
      <c r="T67" s="333">
        <v>-430151.64</v>
      </c>
      <c r="U67" s="333">
        <v>-430151.64</v>
      </c>
      <c r="V67" s="333">
        <v>-430151.64</v>
      </c>
      <c r="W67" s="333">
        <v>-430151.64</v>
      </c>
      <c r="X67" s="333">
        <v>-430151.64</v>
      </c>
      <c r="Y67" s="333">
        <v>-430151.64</v>
      </c>
      <c r="Z67" s="333">
        <v>-430151.64</v>
      </c>
      <c r="AA67" s="333">
        <v>-430151.64</v>
      </c>
      <c r="AB67" s="333">
        <v>-430151.64</v>
      </c>
      <c r="AC67" s="333">
        <v>-430151.64</v>
      </c>
      <c r="AD67" s="333">
        <v>-430151.64</v>
      </c>
      <c r="AE67" s="333">
        <v>-430151.64</v>
      </c>
      <c r="AF67" s="333">
        <v>-430151.64</v>
      </c>
      <c r="AG67" s="333">
        <v>-430151.64</v>
      </c>
      <c r="AH67" s="333">
        <v>-430151.64</v>
      </c>
      <c r="AI67" s="333">
        <v>-430151.64</v>
      </c>
      <c r="AJ67" s="333">
        <v>-430151.64</v>
      </c>
      <c r="AK67" s="333">
        <v>-430151.64</v>
      </c>
      <c r="AL67" s="333">
        <v>-430151.64</v>
      </c>
      <c r="AM67" s="333">
        <v>-430151.64</v>
      </c>
      <c r="AN67" s="333">
        <v>-430151.64</v>
      </c>
      <c r="AO67" s="333">
        <v>-430151.64</v>
      </c>
      <c r="AP67" s="333">
        <v>-430151.64</v>
      </c>
      <c r="AQ67" s="333">
        <v>-430151.64</v>
      </c>
      <c r="AR67" s="333">
        <v>-430151.64</v>
      </c>
      <c r="AS67" s="333">
        <v>-430151.64</v>
      </c>
      <c r="AT67" s="333">
        <v>-430151.64</v>
      </c>
      <c r="AU67" s="333">
        <v>-430151.64</v>
      </c>
      <c r="AV67" s="333">
        <v>-430151.64</v>
      </c>
      <c r="AW67" s="333">
        <v>-430151.64</v>
      </c>
      <c r="AX67" s="333">
        <v>-430151.64</v>
      </c>
      <c r="AY67" s="333">
        <v>-430151.64</v>
      </c>
      <c r="AZ67" s="333">
        <v>-430151.64</v>
      </c>
    </row>
    <row r="68" spans="1:53" x14ac:dyDescent="0.25">
      <c r="A68" s="336" t="s">
        <v>537</v>
      </c>
      <c r="B68" s="331">
        <v>6785237.916666667</v>
      </c>
      <c r="C68" s="331">
        <v>4233913.796061527</v>
      </c>
      <c r="D68" s="331">
        <v>3471779.314919061</v>
      </c>
      <c r="E68" s="331">
        <v>3616858.4645443363</v>
      </c>
      <c r="F68" s="331">
        <v>3766262.6590390685</v>
      </c>
      <c r="G68" s="331">
        <v>3919996.7829296361</v>
      </c>
      <c r="H68" s="331">
        <v>4078203.2941984502</v>
      </c>
      <c r="I68" s="331">
        <v>4241014.0507641314</v>
      </c>
      <c r="J68" s="331">
        <v>4380254.4933621688</v>
      </c>
      <c r="K68" s="331">
        <v>4552692.2664190633</v>
      </c>
      <c r="L68" s="331">
        <v>4730161.2226264635</v>
      </c>
      <c r="M68" s="332">
        <v>4904587.4596770201</v>
      </c>
      <c r="N68" s="331">
        <v>5092329.371599759</v>
      </c>
      <c r="O68" s="331">
        <v>5285561.5908389799</v>
      </c>
      <c r="P68" s="331">
        <v>5456136.1399907675</v>
      </c>
      <c r="Q68" s="331">
        <v>5660848.0427980209</v>
      </c>
      <c r="R68" s="331">
        <v>5871559.3526482917</v>
      </c>
      <c r="S68" s="331">
        <v>6088450.0517528709</v>
      </c>
      <c r="T68" s="331">
        <v>6311705.5217893869</v>
      </c>
      <c r="U68" s="331">
        <v>6541516.7058857996</v>
      </c>
      <c r="V68" s="331">
        <v>6749767.588840493</v>
      </c>
      <c r="W68" s="331">
        <v>6982139.7347191535</v>
      </c>
      <c r="X68" s="331">
        <v>7232487.4756785613</v>
      </c>
      <c r="Y68" s="331">
        <v>7490203.6988255521</v>
      </c>
      <c r="Z68" s="331">
        <v>7755509.4586257515</v>
      </c>
      <c r="AA68" s="331">
        <v>8028632.4411787549</v>
      </c>
      <c r="AB68" s="331">
        <v>8309807.1631671498</v>
      </c>
      <c r="AC68" s="331">
        <v>8599275.1767739989</v>
      </c>
      <c r="AD68" s="331">
        <v>8897285.2807478514</v>
      </c>
      <c r="AE68" s="331">
        <v>9204093.7377997171</v>
      </c>
      <c r="AF68" s="331">
        <v>9519964.4985219445</v>
      </c>
      <c r="AG68" s="331">
        <v>9845169.4320246354</v>
      </c>
      <c r="AH68" s="331">
        <v>10179988.563491208</v>
      </c>
      <c r="AI68" s="331">
        <v>10524710.318860577</v>
      </c>
      <c r="AJ68" s="331">
        <v>10879631.776849827</v>
      </c>
      <c r="AK68" s="331">
        <v>11245058.928537555</v>
      </c>
      <c r="AL68" s="331">
        <v>11621306.944734715</v>
      </c>
      <c r="AM68" s="331">
        <v>12008700.451376589</v>
      </c>
      <c r="AN68" s="331">
        <v>12407573.813176522</v>
      </c>
      <c r="AO68" s="331">
        <v>12818271.425789246</v>
      </c>
      <c r="AP68" s="331">
        <v>13241148.016739156</v>
      </c>
      <c r="AQ68" s="331">
        <v>13676568.955376366</v>
      </c>
      <c r="AR68" s="331">
        <v>14104520.613062851</v>
      </c>
      <c r="AS68" s="331">
        <v>14565558.829507371</v>
      </c>
      <c r="AT68" s="331">
        <v>15040286.242404027</v>
      </c>
      <c r="AU68" s="331">
        <v>15529113.527646383</v>
      </c>
      <c r="AV68" s="331">
        <v>16032463.681404803</v>
      </c>
      <c r="AW68" s="331">
        <v>16550772.389734782</v>
      </c>
      <c r="AX68" s="331">
        <v>17084488.409273457</v>
      </c>
      <c r="AY68" s="331">
        <v>17634073.959357098</v>
      </c>
      <c r="AZ68" s="331">
        <v>18200005.125902046</v>
      </c>
      <c r="BA68" s="281"/>
    </row>
    <row r="69" spans="1:53" x14ac:dyDescent="0.25">
      <c r="A69" s="335" t="s">
        <v>500</v>
      </c>
      <c r="B69" s="333">
        <v>0</v>
      </c>
      <c r="C69" s="333">
        <v>0</v>
      </c>
      <c r="D69" s="333">
        <v>0</v>
      </c>
      <c r="E69" s="333">
        <v>0</v>
      </c>
      <c r="F69" s="333">
        <v>0</v>
      </c>
      <c r="G69" s="333">
        <v>0</v>
      </c>
      <c r="H69" s="333">
        <v>0</v>
      </c>
      <c r="I69" s="333">
        <v>0</v>
      </c>
      <c r="J69" s="333">
        <v>0</v>
      </c>
      <c r="K69" s="333">
        <v>0</v>
      </c>
      <c r="L69" s="333">
        <v>0</v>
      </c>
      <c r="M69" s="334">
        <v>0</v>
      </c>
      <c r="N69" s="333">
        <v>0</v>
      </c>
      <c r="O69" s="333">
        <v>0</v>
      </c>
      <c r="P69" s="333">
        <v>0</v>
      </c>
      <c r="Q69" s="333">
        <v>0</v>
      </c>
      <c r="R69" s="333">
        <v>0</v>
      </c>
      <c r="S69" s="333">
        <v>0</v>
      </c>
      <c r="T69" s="333">
        <v>0</v>
      </c>
      <c r="U69" s="333">
        <v>0</v>
      </c>
      <c r="V69" s="333">
        <v>0</v>
      </c>
      <c r="W69" s="333">
        <v>0</v>
      </c>
      <c r="X69" s="333">
        <v>0</v>
      </c>
      <c r="Y69" s="333">
        <v>0</v>
      </c>
      <c r="Z69" s="333">
        <v>0</v>
      </c>
      <c r="AA69" s="333">
        <v>0</v>
      </c>
      <c r="AB69" s="333">
        <v>0</v>
      </c>
      <c r="AC69" s="333">
        <v>0</v>
      </c>
      <c r="AD69" s="333">
        <v>0</v>
      </c>
      <c r="AE69" s="333">
        <v>0</v>
      </c>
      <c r="AF69" s="333">
        <v>0</v>
      </c>
      <c r="AG69" s="333">
        <v>0</v>
      </c>
      <c r="AH69" s="333">
        <v>0</v>
      </c>
      <c r="AI69" s="333">
        <v>0</v>
      </c>
      <c r="AJ69" s="333">
        <v>0</v>
      </c>
      <c r="AK69" s="333">
        <v>0</v>
      </c>
      <c r="AL69" s="333">
        <v>0</v>
      </c>
      <c r="AM69" s="333">
        <v>0</v>
      </c>
      <c r="AN69" s="333">
        <v>0</v>
      </c>
      <c r="AO69" s="333">
        <v>0</v>
      </c>
      <c r="AP69" s="333">
        <v>0</v>
      </c>
      <c r="AQ69" s="333">
        <v>0</v>
      </c>
      <c r="AR69" s="333">
        <v>0</v>
      </c>
      <c r="AS69" s="333">
        <v>0</v>
      </c>
      <c r="AT69" s="333">
        <v>0</v>
      </c>
      <c r="AU69" s="333">
        <v>0</v>
      </c>
      <c r="AV69" s="333">
        <v>0</v>
      </c>
      <c r="AW69" s="333">
        <v>0</v>
      </c>
      <c r="AX69" s="333">
        <v>0</v>
      </c>
      <c r="AY69" s="333">
        <v>0</v>
      </c>
      <c r="AZ69" s="333">
        <v>0</v>
      </c>
    </row>
    <row r="70" spans="1:53" x14ac:dyDescent="0.25">
      <c r="A70" s="336" t="s">
        <v>255</v>
      </c>
      <c r="B70" s="331">
        <v>6785237.916666667</v>
      </c>
      <c r="C70" s="331">
        <v>4233913.796061527</v>
      </c>
      <c r="D70" s="331">
        <v>3471779.314919061</v>
      </c>
      <c r="E70" s="331">
        <v>3616858.4645443363</v>
      </c>
      <c r="F70" s="331">
        <v>3766262.6590390685</v>
      </c>
      <c r="G70" s="331">
        <v>3919996.7829296361</v>
      </c>
      <c r="H70" s="331">
        <v>4078203.2941984502</v>
      </c>
      <c r="I70" s="331">
        <v>4241014.0507641314</v>
      </c>
      <c r="J70" s="331">
        <v>4380254.4933621688</v>
      </c>
      <c r="K70" s="331">
        <v>4552692.2664190633</v>
      </c>
      <c r="L70" s="331">
        <v>4730161.2226264635</v>
      </c>
      <c r="M70" s="332">
        <v>4904587.4596770201</v>
      </c>
      <c r="N70" s="331">
        <v>5092329.371599759</v>
      </c>
      <c r="O70" s="331">
        <v>5285561.5908389799</v>
      </c>
      <c r="P70" s="331">
        <v>5456136.1399907675</v>
      </c>
      <c r="Q70" s="331">
        <v>5660848.0427980209</v>
      </c>
      <c r="R70" s="331">
        <v>5871559.3526482917</v>
      </c>
      <c r="S70" s="331">
        <v>6088450.0517528709</v>
      </c>
      <c r="T70" s="331">
        <v>6311705.5217893869</v>
      </c>
      <c r="U70" s="331">
        <v>6541516.7058857996</v>
      </c>
      <c r="V70" s="331">
        <v>6749767.588840493</v>
      </c>
      <c r="W70" s="331">
        <v>6982139.7347191535</v>
      </c>
      <c r="X70" s="331">
        <v>7232487.4756785613</v>
      </c>
      <c r="Y70" s="331">
        <v>7490203.6988255521</v>
      </c>
      <c r="Z70" s="331">
        <v>7755509.4586257515</v>
      </c>
      <c r="AA70" s="331">
        <v>8028632.4411787549</v>
      </c>
      <c r="AB70" s="331">
        <v>8309807.1631671498</v>
      </c>
      <c r="AC70" s="331">
        <v>8599275.1767739989</v>
      </c>
      <c r="AD70" s="331">
        <v>8897285.2807478514</v>
      </c>
      <c r="AE70" s="331">
        <v>9204093.7377997171</v>
      </c>
      <c r="AF70" s="331">
        <v>9519964.4985219445</v>
      </c>
      <c r="AG70" s="331">
        <v>9845169.4320246354</v>
      </c>
      <c r="AH70" s="331">
        <v>10179988.563491208</v>
      </c>
      <c r="AI70" s="331">
        <v>10524710.318860577</v>
      </c>
      <c r="AJ70" s="331">
        <v>10879631.776849827</v>
      </c>
      <c r="AK70" s="331">
        <v>11245058.928537555</v>
      </c>
      <c r="AL70" s="331">
        <v>11621306.944734715</v>
      </c>
      <c r="AM70" s="331">
        <v>12008700.451376589</v>
      </c>
      <c r="AN70" s="331">
        <v>12407573.813176522</v>
      </c>
      <c r="AO70" s="331">
        <v>12818271.425789246</v>
      </c>
      <c r="AP70" s="331">
        <v>13241148.016739156</v>
      </c>
      <c r="AQ70" s="331">
        <v>13676568.955376366</v>
      </c>
      <c r="AR70" s="331">
        <v>14104520.613062851</v>
      </c>
      <c r="AS70" s="331">
        <v>14565558.829507371</v>
      </c>
      <c r="AT70" s="331">
        <v>15040286.242404027</v>
      </c>
      <c r="AU70" s="331">
        <v>15529113.527646383</v>
      </c>
      <c r="AV70" s="331">
        <v>16032463.681404803</v>
      </c>
      <c r="AW70" s="331">
        <v>16550772.389734782</v>
      </c>
      <c r="AX70" s="331">
        <v>17084488.409273457</v>
      </c>
      <c r="AY70" s="331">
        <v>17634073.959357098</v>
      </c>
      <c r="AZ70" s="331">
        <v>18200005.125902046</v>
      </c>
      <c r="BA70" s="281"/>
    </row>
    <row r="71" spans="1:53" x14ac:dyDescent="0.25">
      <c r="A71" s="335" t="s">
        <v>251</v>
      </c>
      <c r="B71" s="333">
        <v>-1357047.5833333335</v>
      </c>
      <c r="C71" s="333">
        <v>-846782.75921230542</v>
      </c>
      <c r="D71" s="333">
        <v>-694355.86298381223</v>
      </c>
      <c r="E71" s="333">
        <v>-723371.69290886726</v>
      </c>
      <c r="F71" s="333">
        <v>-753252.53180781379</v>
      </c>
      <c r="G71" s="333">
        <v>-783999.35658592731</v>
      </c>
      <c r="H71" s="333">
        <v>-815640.65883969003</v>
      </c>
      <c r="I71" s="333">
        <v>-848202.81015282637</v>
      </c>
      <c r="J71" s="333">
        <v>-876050.8986724338</v>
      </c>
      <c r="K71" s="333">
        <v>-910538.45328381273</v>
      </c>
      <c r="L71" s="333">
        <v>-946032.24452529277</v>
      </c>
      <c r="M71" s="334">
        <v>-980917.49193540402</v>
      </c>
      <c r="N71" s="333">
        <v>-1018465.8743199519</v>
      </c>
      <c r="O71" s="333">
        <v>-1057112.3181677961</v>
      </c>
      <c r="P71" s="333">
        <v>-1091227.2279981535</v>
      </c>
      <c r="Q71" s="333">
        <v>-1132169.6085596043</v>
      </c>
      <c r="R71" s="333">
        <v>-1174311.8705296584</v>
      </c>
      <c r="S71" s="333">
        <v>-1217690.0103505743</v>
      </c>
      <c r="T71" s="333">
        <v>-1262341.1043578775</v>
      </c>
      <c r="U71" s="333">
        <v>-1308303.3411771599</v>
      </c>
      <c r="V71" s="333">
        <v>-1349953.5177680987</v>
      </c>
      <c r="W71" s="333">
        <v>-1396427.9469438307</v>
      </c>
      <c r="X71" s="333">
        <v>-1446497.4951357124</v>
      </c>
      <c r="Y71" s="333">
        <v>-1498040.7397651104</v>
      </c>
      <c r="Z71" s="333">
        <v>-1551101.8917251504</v>
      </c>
      <c r="AA71" s="333">
        <v>-1605726.4882357512</v>
      </c>
      <c r="AB71" s="333">
        <v>-1661961.43263343</v>
      </c>
      <c r="AC71" s="333">
        <v>-1719855.0353547998</v>
      </c>
      <c r="AD71" s="333">
        <v>-1779457.0561495703</v>
      </c>
      <c r="AE71" s="333">
        <v>-1840818.7475599435</v>
      </c>
      <c r="AF71" s="333">
        <v>-1903992.899704389</v>
      </c>
      <c r="AG71" s="333">
        <v>-1969033.8864049271</v>
      </c>
      <c r="AH71" s="333">
        <v>-2035997.7126982417</v>
      </c>
      <c r="AI71" s="333">
        <v>-2104942.0637721154</v>
      </c>
      <c r="AJ71" s="333">
        <v>-2175926.3553699655</v>
      </c>
      <c r="AK71" s="333">
        <v>-2249011.785707511</v>
      </c>
      <c r="AL71" s="333">
        <v>-2324261.388946943</v>
      </c>
      <c r="AM71" s="333">
        <v>-2401740.0902753179</v>
      </c>
      <c r="AN71" s="333">
        <v>-2481514.7626353046</v>
      </c>
      <c r="AO71" s="333">
        <v>-2563654.2851578495</v>
      </c>
      <c r="AP71" s="333">
        <v>-2648229.6033478314</v>
      </c>
      <c r="AQ71" s="333">
        <v>-2735313.7910752734</v>
      </c>
      <c r="AR71" s="333">
        <v>-2820904.1226125704</v>
      </c>
      <c r="AS71" s="333">
        <v>-2913111.7659014743</v>
      </c>
      <c r="AT71" s="333">
        <v>-3008057.2484808057</v>
      </c>
      <c r="AU71" s="333">
        <v>-3105822.7055292767</v>
      </c>
      <c r="AV71" s="333">
        <v>-3206492.736280961</v>
      </c>
      <c r="AW71" s="333">
        <v>-3310154.4779469566</v>
      </c>
      <c r="AX71" s="333">
        <v>-3416897.6818546914</v>
      </c>
      <c r="AY71" s="333">
        <v>-3526814.7918714196</v>
      </c>
      <c r="AZ71" s="333">
        <v>-3640001.0251804092</v>
      </c>
    </row>
    <row r="72" spans="1:53" ht="16.5" thickBot="1" x14ac:dyDescent="0.3">
      <c r="A72" s="337" t="s">
        <v>254</v>
      </c>
      <c r="B72" s="338">
        <v>5428190.333333334</v>
      </c>
      <c r="C72" s="338">
        <v>3387131.0368492217</v>
      </c>
      <c r="D72" s="338">
        <v>2777423.4519352489</v>
      </c>
      <c r="E72" s="338">
        <v>2893486.771635469</v>
      </c>
      <c r="F72" s="338">
        <v>3013010.1272312547</v>
      </c>
      <c r="G72" s="338">
        <v>3135997.4263437088</v>
      </c>
      <c r="H72" s="338">
        <v>3262562.6353587601</v>
      </c>
      <c r="I72" s="338">
        <v>3392811.240611305</v>
      </c>
      <c r="J72" s="338">
        <v>3504203.5946897352</v>
      </c>
      <c r="K72" s="338">
        <v>3642153.8131352505</v>
      </c>
      <c r="L72" s="338">
        <v>3784128.9781011706</v>
      </c>
      <c r="M72" s="339">
        <v>3923669.9677416161</v>
      </c>
      <c r="N72" s="338">
        <v>4073863.497279807</v>
      </c>
      <c r="O72" s="338">
        <v>4228449.2726711836</v>
      </c>
      <c r="P72" s="338">
        <v>4364908.9119926142</v>
      </c>
      <c r="Q72" s="338">
        <v>4528678.4342384171</v>
      </c>
      <c r="R72" s="338">
        <v>4697247.4821186336</v>
      </c>
      <c r="S72" s="338">
        <v>4870760.0414022971</v>
      </c>
      <c r="T72" s="338">
        <v>5049364.4174315091</v>
      </c>
      <c r="U72" s="338">
        <v>5233213.3647086397</v>
      </c>
      <c r="V72" s="338">
        <v>5399814.071072394</v>
      </c>
      <c r="W72" s="338">
        <v>5585711.7877753228</v>
      </c>
      <c r="X72" s="338">
        <v>5785989.9805428488</v>
      </c>
      <c r="Y72" s="338">
        <v>5992162.9590604417</v>
      </c>
      <c r="Z72" s="338">
        <v>6204407.5669006016</v>
      </c>
      <c r="AA72" s="338">
        <v>6422905.9529430037</v>
      </c>
      <c r="AB72" s="338">
        <v>6647845.73053372</v>
      </c>
      <c r="AC72" s="338">
        <v>6879420.1414191993</v>
      </c>
      <c r="AD72" s="338">
        <v>7117828.2245982811</v>
      </c>
      <c r="AE72" s="338">
        <v>7363274.9902397739</v>
      </c>
      <c r="AF72" s="338">
        <v>7615971.5988175552</v>
      </c>
      <c r="AG72" s="338">
        <v>7876135.5456197085</v>
      </c>
      <c r="AH72" s="338">
        <v>8143990.8507929668</v>
      </c>
      <c r="AI72" s="338">
        <v>8419768.2550884616</v>
      </c>
      <c r="AJ72" s="338">
        <v>8703705.4214798622</v>
      </c>
      <c r="AK72" s="338">
        <v>8996047.142830044</v>
      </c>
      <c r="AL72" s="338">
        <v>9297045.5557877719</v>
      </c>
      <c r="AM72" s="338">
        <v>9606960.3611012716</v>
      </c>
      <c r="AN72" s="338">
        <v>9926059.0505412184</v>
      </c>
      <c r="AO72" s="338">
        <v>10254617.140631396</v>
      </c>
      <c r="AP72" s="338">
        <v>10592918.413391326</v>
      </c>
      <c r="AQ72" s="338">
        <v>10941255.164301094</v>
      </c>
      <c r="AR72" s="338">
        <v>11283616.490450282</v>
      </c>
      <c r="AS72" s="338">
        <v>11652447.063605897</v>
      </c>
      <c r="AT72" s="338">
        <v>12032228.993923221</v>
      </c>
      <c r="AU72" s="338">
        <v>12423290.822117107</v>
      </c>
      <c r="AV72" s="338">
        <v>12825970.945123842</v>
      </c>
      <c r="AW72" s="338">
        <v>13240617.911787827</v>
      </c>
      <c r="AX72" s="338">
        <v>13667590.727418765</v>
      </c>
      <c r="AY72" s="338">
        <v>14107259.167485679</v>
      </c>
      <c r="AZ72" s="338">
        <v>14560004.100721637</v>
      </c>
    </row>
    <row r="73" spans="1:53" ht="16.5" thickBot="1" x14ac:dyDescent="0.3">
      <c r="A73" s="340"/>
      <c r="B73" s="341">
        <v>0</v>
      </c>
      <c r="C73" s="341">
        <v>1</v>
      </c>
      <c r="D73" s="341">
        <v>2</v>
      </c>
      <c r="E73" s="341">
        <v>3</v>
      </c>
      <c r="F73" s="341">
        <v>4</v>
      </c>
      <c r="G73" s="341">
        <v>5</v>
      </c>
      <c r="H73" s="341">
        <v>6</v>
      </c>
      <c r="I73" s="341">
        <v>7</v>
      </c>
      <c r="J73" s="341">
        <v>8</v>
      </c>
      <c r="K73" s="341">
        <v>9</v>
      </c>
      <c r="L73" s="341">
        <v>10</v>
      </c>
      <c r="M73" s="342">
        <v>11</v>
      </c>
      <c r="N73" s="341">
        <v>12</v>
      </c>
      <c r="O73" s="341">
        <v>13</v>
      </c>
      <c r="P73" s="341">
        <v>14</v>
      </c>
      <c r="Q73" s="341">
        <v>15</v>
      </c>
      <c r="R73" s="341">
        <v>16</v>
      </c>
      <c r="S73" s="341">
        <v>17</v>
      </c>
      <c r="T73" s="341">
        <v>18</v>
      </c>
      <c r="U73" s="341">
        <v>19</v>
      </c>
      <c r="V73" s="341">
        <v>20</v>
      </c>
      <c r="W73" s="341">
        <v>21</v>
      </c>
      <c r="X73" s="341">
        <v>22</v>
      </c>
      <c r="Y73" s="341">
        <v>23</v>
      </c>
      <c r="Z73" s="341">
        <v>24</v>
      </c>
      <c r="AA73" s="341">
        <v>25</v>
      </c>
      <c r="AB73" s="343"/>
      <c r="AC73" s="343"/>
      <c r="AD73" s="343"/>
      <c r="AE73" s="343"/>
      <c r="AF73" s="343"/>
      <c r="AG73" s="343"/>
      <c r="AH73" s="343"/>
      <c r="AI73" s="343"/>
      <c r="AJ73" s="343"/>
      <c r="AK73" s="343"/>
      <c r="AL73" s="343"/>
      <c r="AM73" s="343"/>
      <c r="AN73" s="343"/>
      <c r="AO73" s="343"/>
      <c r="AP73" s="343"/>
      <c r="AQ73" s="343"/>
      <c r="AR73" s="343"/>
      <c r="AS73" s="343"/>
      <c r="AT73" s="343"/>
      <c r="AU73" s="343"/>
      <c r="AV73" s="343"/>
      <c r="AW73" s="343"/>
      <c r="AX73" s="343"/>
      <c r="AY73" s="343"/>
      <c r="AZ73" s="343"/>
      <c r="BA73" s="343"/>
    </row>
    <row r="74" spans="1:53" x14ac:dyDescent="0.25">
      <c r="A74" s="319" t="s">
        <v>253</v>
      </c>
      <c r="B74" s="305">
        <v>2022</v>
      </c>
      <c r="C74" s="305">
        <v>2023</v>
      </c>
      <c r="D74" s="305">
        <v>2024</v>
      </c>
      <c r="E74" s="305">
        <v>2025</v>
      </c>
      <c r="F74" s="305">
        <v>2026</v>
      </c>
      <c r="G74" s="305">
        <v>2027</v>
      </c>
      <c r="H74" s="305">
        <v>2028</v>
      </c>
      <c r="I74" s="305">
        <v>2029</v>
      </c>
      <c r="J74" s="305">
        <v>2030</v>
      </c>
      <c r="K74" s="305">
        <v>2031</v>
      </c>
      <c r="L74" s="305">
        <v>2032</v>
      </c>
      <c r="M74" s="320">
        <v>2033</v>
      </c>
      <c r="N74" s="305">
        <v>2034</v>
      </c>
      <c r="O74" s="305">
        <v>2035</v>
      </c>
      <c r="P74" s="305">
        <v>2036</v>
      </c>
      <c r="Q74" s="305">
        <v>2037</v>
      </c>
      <c r="R74" s="305">
        <v>2038</v>
      </c>
      <c r="S74" s="305">
        <v>2039</v>
      </c>
      <c r="T74" s="305">
        <v>2040</v>
      </c>
      <c r="U74" s="305">
        <v>2041</v>
      </c>
      <c r="V74" s="305">
        <v>2042</v>
      </c>
      <c r="W74" s="305">
        <v>2043</v>
      </c>
      <c r="X74" s="305">
        <v>2044</v>
      </c>
      <c r="Y74" s="305">
        <v>2045</v>
      </c>
      <c r="Z74" s="305">
        <v>2046</v>
      </c>
      <c r="AA74" s="305">
        <v>2047</v>
      </c>
      <c r="AB74" s="305">
        <v>2048</v>
      </c>
      <c r="AC74" s="305">
        <v>2049</v>
      </c>
      <c r="AD74" s="305">
        <v>2050</v>
      </c>
      <c r="AE74" s="305">
        <v>2051</v>
      </c>
      <c r="AF74" s="305">
        <v>2052</v>
      </c>
      <c r="AG74" s="305">
        <v>2053</v>
      </c>
      <c r="AH74" s="305">
        <v>2054</v>
      </c>
      <c r="AI74" s="305">
        <v>2055</v>
      </c>
      <c r="AJ74" s="305">
        <v>2056</v>
      </c>
      <c r="AK74" s="305">
        <v>2057</v>
      </c>
      <c r="AL74" s="305">
        <v>2058</v>
      </c>
      <c r="AM74" s="305">
        <v>2059</v>
      </c>
      <c r="AN74" s="305">
        <v>2060</v>
      </c>
      <c r="AO74" s="305">
        <v>2061</v>
      </c>
      <c r="AP74" s="305">
        <v>2062</v>
      </c>
      <c r="AQ74" s="305">
        <v>2063</v>
      </c>
      <c r="AR74" s="305">
        <v>2064</v>
      </c>
      <c r="AS74" s="305">
        <v>2065</v>
      </c>
      <c r="AT74" s="305">
        <v>2066</v>
      </c>
      <c r="AU74" s="305">
        <v>2067</v>
      </c>
      <c r="AV74" s="305">
        <v>2068</v>
      </c>
      <c r="AW74" s="305">
        <v>2069</v>
      </c>
      <c r="AX74" s="305">
        <v>2070</v>
      </c>
      <c r="AY74" s="305">
        <v>2071</v>
      </c>
      <c r="AZ74" s="305">
        <v>2072</v>
      </c>
    </row>
    <row r="75" spans="1:53" x14ac:dyDescent="0.25">
      <c r="A75" s="330" t="s">
        <v>537</v>
      </c>
      <c r="B75" s="331">
        <v>6785237.916666667</v>
      </c>
      <c r="C75" s="331">
        <v>4233913.796061527</v>
      </c>
      <c r="D75" s="331">
        <v>3471779.314919061</v>
      </c>
      <c r="E75" s="331">
        <v>3616858.4645443363</v>
      </c>
      <c r="F75" s="331">
        <v>3766262.6590390685</v>
      </c>
      <c r="G75" s="331">
        <v>3919996.7829296361</v>
      </c>
      <c r="H75" s="331">
        <v>4078203.2941984502</v>
      </c>
      <c r="I75" s="331">
        <v>4241014.0507641314</v>
      </c>
      <c r="J75" s="331">
        <v>4380254.4933621688</v>
      </c>
      <c r="K75" s="331">
        <v>4552692.2664190633</v>
      </c>
      <c r="L75" s="331">
        <v>4730161.2226264635</v>
      </c>
      <c r="M75" s="332">
        <v>4904587.4596770201</v>
      </c>
      <c r="N75" s="331">
        <v>5092329.371599759</v>
      </c>
      <c r="O75" s="331">
        <v>5285561.5908389799</v>
      </c>
      <c r="P75" s="331">
        <v>5456136.1399907675</v>
      </c>
      <c r="Q75" s="331">
        <v>5660848.0427980209</v>
      </c>
      <c r="R75" s="331">
        <v>5871559.3526482917</v>
      </c>
      <c r="S75" s="331">
        <v>6088450.0517528709</v>
      </c>
      <c r="T75" s="331">
        <v>6311705.5217893869</v>
      </c>
      <c r="U75" s="331">
        <v>6541516.7058857996</v>
      </c>
      <c r="V75" s="331">
        <v>6749767.588840493</v>
      </c>
      <c r="W75" s="331">
        <v>6982139.7347191535</v>
      </c>
      <c r="X75" s="331">
        <v>7232487.4756785613</v>
      </c>
      <c r="Y75" s="331">
        <v>7490203.6988255521</v>
      </c>
      <c r="Z75" s="331">
        <v>7755509.4586257515</v>
      </c>
      <c r="AA75" s="331">
        <v>8028632.4411787549</v>
      </c>
      <c r="AB75" s="331">
        <v>8309807.1631671498</v>
      </c>
      <c r="AC75" s="331">
        <v>8599275.1767739989</v>
      </c>
      <c r="AD75" s="331">
        <v>8897285.2807478514</v>
      </c>
      <c r="AE75" s="331">
        <v>9204093.7377997171</v>
      </c>
      <c r="AF75" s="331">
        <v>9519964.4985219445</v>
      </c>
      <c r="AG75" s="331">
        <v>9845169.4320246354</v>
      </c>
      <c r="AH75" s="331">
        <v>10179988.563491208</v>
      </c>
      <c r="AI75" s="331">
        <v>10524710.318860577</v>
      </c>
      <c r="AJ75" s="331">
        <v>10879631.776849827</v>
      </c>
      <c r="AK75" s="331">
        <v>11245058.928537555</v>
      </c>
      <c r="AL75" s="331">
        <v>11621306.944734715</v>
      </c>
      <c r="AM75" s="331">
        <v>12008700.451376589</v>
      </c>
      <c r="AN75" s="331">
        <v>12407573.813176522</v>
      </c>
      <c r="AO75" s="331">
        <v>12818271.425789246</v>
      </c>
      <c r="AP75" s="331">
        <v>13241148.016739156</v>
      </c>
      <c r="AQ75" s="331">
        <v>13676568.955376366</v>
      </c>
      <c r="AR75" s="331">
        <v>14104520.613062851</v>
      </c>
      <c r="AS75" s="331">
        <v>14565558.829507371</v>
      </c>
      <c r="AT75" s="331">
        <v>15040286.242404027</v>
      </c>
      <c r="AU75" s="331">
        <v>15529113.527646383</v>
      </c>
      <c r="AV75" s="331">
        <v>16032463.681404803</v>
      </c>
      <c r="AW75" s="331">
        <v>16550772.389734782</v>
      </c>
      <c r="AX75" s="331">
        <v>17084488.409273457</v>
      </c>
      <c r="AY75" s="331">
        <v>17634073.959357098</v>
      </c>
      <c r="AZ75" s="331">
        <v>18200005.125902046</v>
      </c>
      <c r="BA75" s="281"/>
    </row>
    <row r="76" spans="1:53" x14ac:dyDescent="0.25">
      <c r="A76" s="335" t="s">
        <v>252</v>
      </c>
      <c r="B76" s="333">
        <v>0</v>
      </c>
      <c r="C76" s="333">
        <v>0</v>
      </c>
      <c r="D76" s="333">
        <v>430151.64</v>
      </c>
      <c r="E76" s="333">
        <v>430151.64</v>
      </c>
      <c r="F76" s="333">
        <v>430151.64</v>
      </c>
      <c r="G76" s="333">
        <v>430151.64</v>
      </c>
      <c r="H76" s="333">
        <v>430151.64</v>
      </c>
      <c r="I76" s="333">
        <v>430151.64</v>
      </c>
      <c r="J76" s="333">
        <v>430151.64</v>
      </c>
      <c r="K76" s="333">
        <v>430151.64</v>
      </c>
      <c r="L76" s="333">
        <v>430151.64</v>
      </c>
      <c r="M76" s="334">
        <v>430151.64</v>
      </c>
      <c r="N76" s="333">
        <v>430151.64</v>
      </c>
      <c r="O76" s="333">
        <v>430151.64</v>
      </c>
      <c r="P76" s="333">
        <v>430151.64</v>
      </c>
      <c r="Q76" s="333">
        <v>430151.64</v>
      </c>
      <c r="R76" s="333">
        <v>430151.64</v>
      </c>
      <c r="S76" s="333">
        <v>430151.64</v>
      </c>
      <c r="T76" s="333">
        <v>430151.64</v>
      </c>
      <c r="U76" s="333">
        <v>430151.64</v>
      </c>
      <c r="V76" s="333">
        <v>430151.64</v>
      </c>
      <c r="W76" s="333">
        <v>430151.64</v>
      </c>
      <c r="X76" s="333">
        <v>430151.64</v>
      </c>
      <c r="Y76" s="333">
        <v>430151.64</v>
      </c>
      <c r="Z76" s="333">
        <v>430151.64</v>
      </c>
      <c r="AA76" s="333">
        <v>430151.64</v>
      </c>
      <c r="AB76" s="333">
        <v>430151.64</v>
      </c>
      <c r="AC76" s="333">
        <v>430151.64</v>
      </c>
      <c r="AD76" s="333">
        <v>430151.64</v>
      </c>
      <c r="AE76" s="333">
        <v>430151.64</v>
      </c>
      <c r="AF76" s="333">
        <v>430151.64</v>
      </c>
      <c r="AG76" s="333">
        <v>430151.64</v>
      </c>
      <c r="AH76" s="333">
        <v>430151.64</v>
      </c>
      <c r="AI76" s="333">
        <v>430151.64</v>
      </c>
      <c r="AJ76" s="333">
        <v>430151.64</v>
      </c>
      <c r="AK76" s="333">
        <v>430151.64</v>
      </c>
      <c r="AL76" s="333">
        <v>430151.64</v>
      </c>
      <c r="AM76" s="333">
        <v>430151.64</v>
      </c>
      <c r="AN76" s="333">
        <v>430151.64</v>
      </c>
      <c r="AO76" s="333">
        <v>430151.64</v>
      </c>
      <c r="AP76" s="333">
        <v>430151.64</v>
      </c>
      <c r="AQ76" s="333">
        <v>430151.64</v>
      </c>
      <c r="AR76" s="333">
        <v>430151.64</v>
      </c>
      <c r="AS76" s="333">
        <v>430151.64</v>
      </c>
      <c r="AT76" s="333">
        <v>430151.64</v>
      </c>
      <c r="AU76" s="333">
        <v>430151.64</v>
      </c>
      <c r="AV76" s="333">
        <v>430151.64</v>
      </c>
      <c r="AW76" s="333">
        <v>430151.64</v>
      </c>
      <c r="AX76" s="333">
        <v>430151.64</v>
      </c>
      <c r="AY76" s="333">
        <v>430151.64</v>
      </c>
      <c r="AZ76" s="333">
        <v>430151.64</v>
      </c>
    </row>
    <row r="77" spans="1:53" x14ac:dyDescent="0.25">
      <c r="A77" s="335" t="s">
        <v>500</v>
      </c>
      <c r="B77" s="333">
        <v>0</v>
      </c>
      <c r="C77" s="333">
        <v>0</v>
      </c>
      <c r="D77" s="333">
        <v>0</v>
      </c>
      <c r="E77" s="333">
        <v>0</v>
      </c>
      <c r="F77" s="333">
        <v>0</v>
      </c>
      <c r="G77" s="333">
        <v>0</v>
      </c>
      <c r="H77" s="333">
        <v>0</v>
      </c>
      <c r="I77" s="333">
        <v>0</v>
      </c>
      <c r="J77" s="333">
        <v>0</v>
      </c>
      <c r="K77" s="333">
        <v>0</v>
      </c>
      <c r="L77" s="333">
        <v>0</v>
      </c>
      <c r="M77" s="334">
        <v>0</v>
      </c>
      <c r="N77" s="333">
        <v>0</v>
      </c>
      <c r="O77" s="333">
        <v>0</v>
      </c>
      <c r="P77" s="333">
        <v>0</v>
      </c>
      <c r="Q77" s="333">
        <v>0</v>
      </c>
      <c r="R77" s="333">
        <v>0</v>
      </c>
      <c r="S77" s="333">
        <v>0</v>
      </c>
      <c r="T77" s="333">
        <v>0</v>
      </c>
      <c r="U77" s="333">
        <v>0</v>
      </c>
      <c r="V77" s="333">
        <v>0</v>
      </c>
      <c r="W77" s="333">
        <v>0</v>
      </c>
      <c r="X77" s="333">
        <v>0</v>
      </c>
      <c r="Y77" s="333">
        <v>0</v>
      </c>
      <c r="Z77" s="333">
        <v>0</v>
      </c>
      <c r="AA77" s="333">
        <v>0</v>
      </c>
      <c r="AB77" s="333">
        <v>0</v>
      </c>
      <c r="AC77" s="333">
        <v>0</v>
      </c>
      <c r="AD77" s="333">
        <v>0</v>
      </c>
      <c r="AE77" s="333">
        <v>0</v>
      </c>
      <c r="AF77" s="333">
        <v>0</v>
      </c>
      <c r="AG77" s="333">
        <v>0</v>
      </c>
      <c r="AH77" s="333">
        <v>0</v>
      </c>
      <c r="AI77" s="333">
        <v>0</v>
      </c>
      <c r="AJ77" s="333">
        <v>0</v>
      </c>
      <c r="AK77" s="333">
        <v>0</v>
      </c>
      <c r="AL77" s="333">
        <v>0</v>
      </c>
      <c r="AM77" s="333">
        <v>0</v>
      </c>
      <c r="AN77" s="333">
        <v>0</v>
      </c>
      <c r="AO77" s="333">
        <v>0</v>
      </c>
      <c r="AP77" s="333">
        <v>0</v>
      </c>
      <c r="AQ77" s="333">
        <v>0</v>
      </c>
      <c r="AR77" s="333">
        <v>0</v>
      </c>
      <c r="AS77" s="333">
        <v>0</v>
      </c>
      <c r="AT77" s="333">
        <v>0</v>
      </c>
      <c r="AU77" s="333">
        <v>0</v>
      </c>
      <c r="AV77" s="333">
        <v>0</v>
      </c>
      <c r="AW77" s="333">
        <v>0</v>
      </c>
      <c r="AX77" s="333">
        <v>0</v>
      </c>
      <c r="AY77" s="333">
        <v>0</v>
      </c>
      <c r="AZ77" s="333">
        <v>0</v>
      </c>
    </row>
    <row r="78" spans="1:53" x14ac:dyDescent="0.25">
      <c r="A78" s="335" t="s">
        <v>251</v>
      </c>
      <c r="B78" s="333">
        <v>-1357047.5833333335</v>
      </c>
      <c r="C78" s="333">
        <v>-846782.7592123053</v>
      </c>
      <c r="D78" s="333">
        <v>-694355.86298381211</v>
      </c>
      <c r="E78" s="333">
        <v>-723371.69290886726</v>
      </c>
      <c r="F78" s="333">
        <v>-753252.53180781333</v>
      </c>
      <c r="G78" s="333">
        <v>-783999.35658592731</v>
      </c>
      <c r="H78" s="333">
        <v>-815640.65883968957</v>
      </c>
      <c r="I78" s="333">
        <v>-848202.81015282683</v>
      </c>
      <c r="J78" s="333">
        <v>-876050.89867243357</v>
      </c>
      <c r="K78" s="333">
        <v>-910538.45328381285</v>
      </c>
      <c r="L78" s="333">
        <v>-946032.24452529289</v>
      </c>
      <c r="M78" s="334">
        <v>-980917.49193540402</v>
      </c>
      <c r="N78" s="333">
        <v>-1018465.874319952</v>
      </c>
      <c r="O78" s="333">
        <v>-1057112.3181677964</v>
      </c>
      <c r="P78" s="333">
        <v>-1091227.2279981542</v>
      </c>
      <c r="Q78" s="333">
        <v>-1132169.6085596047</v>
      </c>
      <c r="R78" s="333">
        <v>-1174311.8705296591</v>
      </c>
      <c r="S78" s="333">
        <v>-1217690.0103505738</v>
      </c>
      <c r="T78" s="333">
        <v>-1262341.1043578759</v>
      </c>
      <c r="U78" s="333">
        <v>-1308303.3411771581</v>
      </c>
      <c r="V78" s="333">
        <v>-1349953.5177680999</v>
      </c>
      <c r="W78" s="333">
        <v>-1396427.9469438307</v>
      </c>
      <c r="X78" s="333">
        <v>-1446497.4951357134</v>
      </c>
      <c r="Y78" s="333">
        <v>-1498040.7397651114</v>
      </c>
      <c r="Z78" s="333">
        <v>-1551101.891725149</v>
      </c>
      <c r="AA78" s="333">
        <v>-1605726.4882357493</v>
      </c>
      <c r="AB78" s="333">
        <v>-1661961.4326334298</v>
      </c>
      <c r="AC78" s="333">
        <v>-1719855.0353548005</v>
      </c>
      <c r="AD78" s="333">
        <v>-1779457.0561495721</v>
      </c>
      <c r="AE78" s="333">
        <v>-1840818.7475599423</v>
      </c>
      <c r="AF78" s="333">
        <v>-1903992.8997043893</v>
      </c>
      <c r="AG78" s="333">
        <v>-1969033.8864049241</v>
      </c>
      <c r="AH78" s="333">
        <v>-2035997.7126982436</v>
      </c>
      <c r="AI78" s="333">
        <v>-2104942.0637721121</v>
      </c>
      <c r="AJ78" s="333">
        <v>-2175926.3553699628</v>
      </c>
      <c r="AK78" s="333">
        <v>-2249011.785707511</v>
      </c>
      <c r="AL78" s="333">
        <v>-2324261.388946943</v>
      </c>
      <c r="AM78" s="333">
        <v>-2401740.0902753174</v>
      </c>
      <c r="AN78" s="333">
        <v>-2481514.7626353055</v>
      </c>
      <c r="AO78" s="333">
        <v>-2563654.2851578519</v>
      </c>
      <c r="AP78" s="333">
        <v>-2648229.6033478305</v>
      </c>
      <c r="AQ78" s="333">
        <v>-2735313.7910752743</v>
      </c>
      <c r="AR78" s="333">
        <v>-2820904.1226125732</v>
      </c>
      <c r="AS78" s="333">
        <v>-2913111.7659014761</v>
      </c>
      <c r="AT78" s="333">
        <v>-3008057.2484808117</v>
      </c>
      <c r="AU78" s="333">
        <v>-3105822.7055292726</v>
      </c>
      <c r="AV78" s="333">
        <v>-3206492.7362809628</v>
      </c>
      <c r="AW78" s="333">
        <v>-3310154.477946952</v>
      </c>
      <c r="AX78" s="333">
        <v>-3416897.6818546951</v>
      </c>
      <c r="AY78" s="333">
        <v>-3526814.7918714136</v>
      </c>
      <c r="AZ78" s="333">
        <v>-3640001.0251804143</v>
      </c>
    </row>
    <row r="79" spans="1:53" x14ac:dyDescent="0.25">
      <c r="A79" s="335" t="s">
        <v>501</v>
      </c>
      <c r="B79" s="344">
        <v>-221353.91999999998</v>
      </c>
      <c r="C79" s="344">
        <v>221353.91999999998</v>
      </c>
      <c r="D79" s="344">
        <v>0</v>
      </c>
      <c r="E79" s="344">
        <v>0</v>
      </c>
      <c r="F79" s="344">
        <v>0</v>
      </c>
      <c r="G79" s="344">
        <v>0</v>
      </c>
      <c r="H79" s="344">
        <v>0</v>
      </c>
      <c r="I79" s="344">
        <v>0</v>
      </c>
      <c r="J79" s="344">
        <v>0</v>
      </c>
      <c r="K79" s="344">
        <v>0</v>
      </c>
      <c r="L79" s="344">
        <v>0</v>
      </c>
      <c r="M79" s="334">
        <v>0</v>
      </c>
      <c r="N79" s="344">
        <v>0</v>
      </c>
      <c r="O79" s="344">
        <v>0</v>
      </c>
      <c r="P79" s="344">
        <v>0</v>
      </c>
      <c r="Q79" s="344">
        <v>0</v>
      </c>
      <c r="R79" s="344">
        <v>0</v>
      </c>
      <c r="S79" s="344">
        <v>0</v>
      </c>
      <c r="T79" s="344">
        <v>0</v>
      </c>
      <c r="U79" s="344">
        <v>0</v>
      </c>
      <c r="V79" s="344">
        <v>0</v>
      </c>
      <c r="W79" s="344">
        <v>0</v>
      </c>
      <c r="X79" s="344">
        <v>0</v>
      </c>
      <c r="Y79" s="344">
        <v>0</v>
      </c>
      <c r="Z79" s="344">
        <v>0</v>
      </c>
      <c r="AA79" s="344">
        <v>0</v>
      </c>
      <c r="AB79" s="344">
        <v>0</v>
      </c>
      <c r="AC79" s="344">
        <v>0</v>
      </c>
      <c r="AD79" s="344">
        <v>0</v>
      </c>
      <c r="AE79" s="344">
        <v>0</v>
      </c>
      <c r="AF79" s="344">
        <v>0</v>
      </c>
      <c r="AG79" s="344">
        <v>0</v>
      </c>
      <c r="AH79" s="344">
        <v>0</v>
      </c>
      <c r="AI79" s="344">
        <v>0</v>
      </c>
      <c r="AJ79" s="344">
        <v>0</v>
      </c>
      <c r="AK79" s="344">
        <v>0</v>
      </c>
      <c r="AL79" s="344">
        <v>0</v>
      </c>
      <c r="AM79" s="344">
        <v>0</v>
      </c>
      <c r="AN79" s="344">
        <v>0</v>
      </c>
      <c r="AO79" s="344">
        <v>0</v>
      </c>
      <c r="AP79" s="344">
        <v>0</v>
      </c>
      <c r="AQ79" s="344">
        <v>0</v>
      </c>
      <c r="AR79" s="344">
        <v>0</v>
      </c>
      <c r="AS79" s="344">
        <v>0</v>
      </c>
      <c r="AT79" s="344">
        <v>0</v>
      </c>
      <c r="AU79" s="344">
        <v>0</v>
      </c>
      <c r="AV79" s="344">
        <v>0</v>
      </c>
      <c r="AW79" s="344">
        <v>0</v>
      </c>
      <c r="AX79" s="344">
        <v>0</v>
      </c>
      <c r="AY79" s="344">
        <v>0</v>
      </c>
      <c r="AZ79" s="344">
        <v>0</v>
      </c>
    </row>
    <row r="80" spans="1:53" x14ac:dyDescent="0.25">
      <c r="A80" s="335" t="s">
        <v>502</v>
      </c>
      <c r="B80" s="333">
        <v>0</v>
      </c>
      <c r="C80" s="333">
        <v>0</v>
      </c>
      <c r="D80" s="333">
        <v>0</v>
      </c>
      <c r="E80" s="333">
        <v>0</v>
      </c>
      <c r="F80" s="333">
        <v>0</v>
      </c>
      <c r="G80" s="333">
        <v>0</v>
      </c>
      <c r="H80" s="333">
        <v>0</v>
      </c>
      <c r="I80" s="333">
        <v>0</v>
      </c>
      <c r="J80" s="333">
        <v>0</v>
      </c>
      <c r="K80" s="333">
        <v>0</v>
      </c>
      <c r="L80" s="333">
        <v>0</v>
      </c>
      <c r="M80" s="334">
        <v>0</v>
      </c>
      <c r="N80" s="333">
        <v>0</v>
      </c>
      <c r="O80" s="333">
        <v>0</v>
      </c>
      <c r="P80" s="333">
        <v>0</v>
      </c>
      <c r="Q80" s="333">
        <v>0</v>
      </c>
      <c r="R80" s="333">
        <v>0</v>
      </c>
      <c r="S80" s="333">
        <v>0</v>
      </c>
      <c r="T80" s="333">
        <v>0</v>
      </c>
      <c r="U80" s="333">
        <v>0</v>
      </c>
      <c r="V80" s="333">
        <v>0</v>
      </c>
      <c r="W80" s="333">
        <v>0</v>
      </c>
      <c r="X80" s="333">
        <v>0</v>
      </c>
      <c r="Y80" s="333">
        <v>0</v>
      </c>
      <c r="Z80" s="333">
        <v>0</v>
      </c>
      <c r="AA80" s="333">
        <v>0</v>
      </c>
      <c r="AB80" s="333">
        <v>0</v>
      </c>
      <c r="AC80" s="333">
        <v>0</v>
      </c>
      <c r="AD80" s="333">
        <v>0</v>
      </c>
      <c r="AE80" s="333">
        <v>0</v>
      </c>
      <c r="AF80" s="333">
        <v>0</v>
      </c>
      <c r="AG80" s="333">
        <v>0</v>
      </c>
      <c r="AH80" s="333">
        <v>0</v>
      </c>
      <c r="AI80" s="333">
        <v>0</v>
      </c>
      <c r="AJ80" s="333">
        <v>0</v>
      </c>
      <c r="AK80" s="333">
        <v>0</v>
      </c>
      <c r="AL80" s="333">
        <v>0</v>
      </c>
      <c r="AM80" s="333">
        <v>0</v>
      </c>
      <c r="AN80" s="333">
        <v>0</v>
      </c>
      <c r="AO80" s="333">
        <v>0</v>
      </c>
      <c r="AP80" s="333">
        <v>0</v>
      </c>
      <c r="AQ80" s="333">
        <v>0</v>
      </c>
      <c r="AR80" s="333">
        <v>0</v>
      </c>
      <c r="AS80" s="333">
        <v>0</v>
      </c>
      <c r="AT80" s="333">
        <v>0</v>
      </c>
      <c r="AU80" s="333">
        <v>0</v>
      </c>
      <c r="AV80" s="333">
        <v>0</v>
      </c>
      <c r="AW80" s="333">
        <v>0</v>
      </c>
      <c r="AX80" s="333">
        <v>0</v>
      </c>
      <c r="AY80" s="333">
        <v>0</v>
      </c>
      <c r="AZ80" s="333">
        <v>0</v>
      </c>
    </row>
    <row r="81" spans="1:53" x14ac:dyDescent="0.25">
      <c r="A81" s="335" t="s">
        <v>250</v>
      </c>
      <c r="B81" s="333">
        <v>-1760341.66666667</v>
      </c>
      <c r="C81" s="333">
        <v>-19747240.333333299</v>
      </c>
      <c r="D81" s="333"/>
      <c r="E81" s="333">
        <v>0</v>
      </c>
      <c r="F81" s="333">
        <v>0</v>
      </c>
      <c r="G81" s="333">
        <v>0</v>
      </c>
      <c r="H81" s="333">
        <v>0</v>
      </c>
      <c r="I81" s="333">
        <v>0</v>
      </c>
      <c r="J81" s="333">
        <v>0</v>
      </c>
      <c r="K81" s="333">
        <v>0</v>
      </c>
      <c r="L81" s="333">
        <v>0</v>
      </c>
      <c r="M81" s="334">
        <v>0</v>
      </c>
      <c r="N81" s="333">
        <v>0</v>
      </c>
      <c r="O81" s="333">
        <v>0</v>
      </c>
      <c r="P81" s="333">
        <v>0</v>
      </c>
      <c r="Q81" s="333">
        <v>0</v>
      </c>
      <c r="R81" s="333">
        <v>0</v>
      </c>
      <c r="S81" s="333">
        <v>0</v>
      </c>
      <c r="T81" s="333">
        <v>0</v>
      </c>
      <c r="U81" s="333">
        <v>0</v>
      </c>
      <c r="V81" s="333">
        <v>0</v>
      </c>
      <c r="W81" s="333">
        <v>0</v>
      </c>
      <c r="X81" s="333">
        <v>0</v>
      </c>
      <c r="Y81" s="333">
        <v>0</v>
      </c>
      <c r="Z81" s="333">
        <v>0</v>
      </c>
      <c r="AA81" s="333">
        <v>0</v>
      </c>
      <c r="AB81" s="333">
        <v>0</v>
      </c>
      <c r="AC81" s="333">
        <v>0</v>
      </c>
      <c r="AD81" s="333">
        <v>0</v>
      </c>
      <c r="AE81" s="333">
        <v>0</v>
      </c>
      <c r="AF81" s="333">
        <v>0</v>
      </c>
      <c r="AG81" s="333">
        <v>0</v>
      </c>
      <c r="AH81" s="333">
        <v>0</v>
      </c>
      <c r="AI81" s="333">
        <v>0</v>
      </c>
      <c r="AJ81" s="333">
        <v>0</v>
      </c>
      <c r="AK81" s="333">
        <v>0</v>
      </c>
      <c r="AL81" s="333">
        <v>0</v>
      </c>
      <c r="AM81" s="333">
        <v>0</v>
      </c>
      <c r="AN81" s="333">
        <v>0</v>
      </c>
      <c r="AO81" s="333">
        <v>0</v>
      </c>
      <c r="AP81" s="333">
        <v>0</v>
      </c>
      <c r="AQ81" s="333">
        <v>0</v>
      </c>
      <c r="AR81" s="333">
        <v>0</v>
      </c>
      <c r="AS81" s="333">
        <v>0</v>
      </c>
      <c r="AT81" s="333">
        <v>0</v>
      </c>
      <c r="AU81" s="333">
        <v>0</v>
      </c>
      <c r="AV81" s="333">
        <v>0</v>
      </c>
      <c r="AW81" s="333">
        <v>0</v>
      </c>
      <c r="AX81" s="333">
        <v>0</v>
      </c>
      <c r="AY81" s="333">
        <v>0</v>
      </c>
      <c r="AZ81" s="333">
        <v>0</v>
      </c>
    </row>
    <row r="82" spans="1:53" x14ac:dyDescent="0.25">
      <c r="A82" s="335" t="s">
        <v>503</v>
      </c>
      <c r="B82" s="333">
        <v>0</v>
      </c>
      <c r="C82" s="333">
        <v>0</v>
      </c>
      <c r="D82" s="333">
        <v>0</v>
      </c>
      <c r="E82" s="333">
        <v>0</v>
      </c>
      <c r="F82" s="333">
        <v>0</v>
      </c>
      <c r="G82" s="333">
        <v>0</v>
      </c>
      <c r="H82" s="333">
        <v>0</v>
      </c>
      <c r="I82" s="333">
        <v>0</v>
      </c>
      <c r="J82" s="333">
        <v>0</v>
      </c>
      <c r="K82" s="333">
        <v>0</v>
      </c>
      <c r="L82" s="333">
        <v>0</v>
      </c>
      <c r="M82" s="334">
        <v>0</v>
      </c>
      <c r="N82" s="333">
        <v>0</v>
      </c>
      <c r="O82" s="333">
        <v>0</v>
      </c>
      <c r="P82" s="333">
        <v>0</v>
      </c>
      <c r="Q82" s="333">
        <v>0</v>
      </c>
      <c r="R82" s="333">
        <v>0</v>
      </c>
      <c r="S82" s="333">
        <v>0</v>
      </c>
      <c r="T82" s="333">
        <v>0</v>
      </c>
      <c r="U82" s="333">
        <v>0</v>
      </c>
      <c r="V82" s="333">
        <v>0</v>
      </c>
      <c r="W82" s="333">
        <v>0</v>
      </c>
      <c r="X82" s="333">
        <v>0</v>
      </c>
      <c r="Y82" s="333">
        <v>0</v>
      </c>
      <c r="Z82" s="333">
        <v>0</v>
      </c>
      <c r="AA82" s="333">
        <v>0</v>
      </c>
      <c r="AB82" s="333">
        <v>0</v>
      </c>
      <c r="AC82" s="333">
        <v>0</v>
      </c>
      <c r="AD82" s="333">
        <v>0</v>
      </c>
      <c r="AE82" s="333">
        <v>0</v>
      </c>
      <c r="AF82" s="333">
        <v>0</v>
      </c>
      <c r="AG82" s="333">
        <v>0</v>
      </c>
      <c r="AH82" s="333">
        <v>0</v>
      </c>
      <c r="AI82" s="333">
        <v>0</v>
      </c>
      <c r="AJ82" s="333">
        <v>0</v>
      </c>
      <c r="AK82" s="333">
        <v>0</v>
      </c>
      <c r="AL82" s="333">
        <v>0</v>
      </c>
      <c r="AM82" s="333">
        <v>0</v>
      </c>
      <c r="AN82" s="333">
        <v>0</v>
      </c>
      <c r="AO82" s="333">
        <v>0</v>
      </c>
      <c r="AP82" s="333">
        <v>0</v>
      </c>
      <c r="AQ82" s="333">
        <v>0</v>
      </c>
      <c r="AR82" s="333">
        <v>0</v>
      </c>
      <c r="AS82" s="333">
        <v>0</v>
      </c>
      <c r="AT82" s="333">
        <v>0</v>
      </c>
      <c r="AU82" s="333">
        <v>0</v>
      </c>
      <c r="AV82" s="333">
        <v>0</v>
      </c>
      <c r="AW82" s="333">
        <v>0</v>
      </c>
      <c r="AX82" s="333">
        <v>0</v>
      </c>
      <c r="AY82" s="333">
        <v>0</v>
      </c>
      <c r="AZ82" s="333">
        <v>0</v>
      </c>
    </row>
    <row r="83" spans="1:53" x14ac:dyDescent="0.25">
      <c r="A83" s="345" t="s">
        <v>249</v>
      </c>
      <c r="B83" s="331">
        <f>SUM(B75:B82)</f>
        <v>3446494.7466666643</v>
      </c>
      <c r="C83" s="331">
        <f t="shared" ref="C83:AZ83" si="0">SUM(C75:C82)</f>
        <v>-16138755.376484077</v>
      </c>
      <c r="D83" s="331">
        <f>SUM(D75:D82)</f>
        <v>3207575.091935249</v>
      </c>
      <c r="E83" s="331">
        <f>SUM(E75:E82)</f>
        <v>3323638.4116354692</v>
      </c>
      <c r="F83" s="331">
        <f t="shared" si="0"/>
        <v>3443161.7672312553</v>
      </c>
      <c r="G83" s="331">
        <f t="shared" si="0"/>
        <v>3566149.0663437089</v>
      </c>
      <c r="H83" s="331">
        <f t="shared" si="0"/>
        <v>3692714.2753587607</v>
      </c>
      <c r="I83" s="331">
        <f t="shared" si="0"/>
        <v>3822962.8806113042</v>
      </c>
      <c r="J83" s="331">
        <f t="shared" si="0"/>
        <v>3934355.2346897349</v>
      </c>
      <c r="K83" s="331">
        <f t="shared" si="0"/>
        <v>4072305.4531352501</v>
      </c>
      <c r="L83" s="331">
        <f t="shared" si="0"/>
        <v>4214280.6181011703</v>
      </c>
      <c r="M83" s="332">
        <f t="shared" si="0"/>
        <v>4353821.6077416157</v>
      </c>
      <c r="N83" s="331">
        <f t="shared" si="0"/>
        <v>4504015.1372798067</v>
      </c>
      <c r="O83" s="331">
        <f t="shared" si="0"/>
        <v>4658600.9126711832</v>
      </c>
      <c r="P83" s="331">
        <f t="shared" si="0"/>
        <v>4795060.5519926129</v>
      </c>
      <c r="Q83" s="331">
        <f t="shared" si="0"/>
        <v>4958830.0742384158</v>
      </c>
      <c r="R83" s="331">
        <f t="shared" si="0"/>
        <v>5127399.1221186323</v>
      </c>
      <c r="S83" s="331">
        <f t="shared" si="0"/>
        <v>5300911.6814022968</v>
      </c>
      <c r="T83" s="331">
        <f t="shared" si="0"/>
        <v>5479516.0574315106</v>
      </c>
      <c r="U83" s="331">
        <f t="shared" si="0"/>
        <v>5663365.0047086412</v>
      </c>
      <c r="V83" s="331">
        <f t="shared" si="0"/>
        <v>5829965.7110723928</v>
      </c>
      <c r="W83" s="331">
        <f t="shared" si="0"/>
        <v>6015863.4277753225</v>
      </c>
      <c r="X83" s="331">
        <f t="shared" si="0"/>
        <v>6216141.6205428476</v>
      </c>
      <c r="Y83" s="331">
        <f t="shared" si="0"/>
        <v>6422314.5990604404</v>
      </c>
      <c r="Z83" s="331">
        <f t="shared" si="0"/>
        <v>6634559.2069006022</v>
      </c>
      <c r="AA83" s="331">
        <f t="shared" si="0"/>
        <v>6853057.5929430053</v>
      </c>
      <c r="AB83" s="331">
        <f t="shared" si="0"/>
        <v>7077997.3705337197</v>
      </c>
      <c r="AC83" s="331">
        <f t="shared" si="0"/>
        <v>7309571.781419199</v>
      </c>
      <c r="AD83" s="331">
        <f t="shared" si="0"/>
        <v>7547979.8645982798</v>
      </c>
      <c r="AE83" s="331">
        <f t="shared" si="0"/>
        <v>7793426.6302397754</v>
      </c>
      <c r="AF83" s="331">
        <f t="shared" si="0"/>
        <v>8046123.2388175558</v>
      </c>
      <c r="AG83" s="331">
        <f t="shared" si="0"/>
        <v>8306287.1856197119</v>
      </c>
      <c r="AH83" s="331">
        <f t="shared" si="0"/>
        <v>8574142.4907929655</v>
      </c>
      <c r="AI83" s="331">
        <f t="shared" si="0"/>
        <v>8849919.8950884659</v>
      </c>
      <c r="AJ83" s="331">
        <f t="shared" si="0"/>
        <v>9133857.0614798646</v>
      </c>
      <c r="AK83" s="331">
        <f t="shared" si="0"/>
        <v>9426198.7828300446</v>
      </c>
      <c r="AL83" s="331">
        <f t="shared" si="0"/>
        <v>9727197.1957877725</v>
      </c>
      <c r="AM83" s="331">
        <f t="shared" si="0"/>
        <v>10037112.001101272</v>
      </c>
      <c r="AN83" s="331">
        <f t="shared" si="0"/>
        <v>10356210.690541217</v>
      </c>
      <c r="AO83" s="331">
        <f t="shared" si="0"/>
        <v>10684768.780631395</v>
      </c>
      <c r="AP83" s="331">
        <f t="shared" si="0"/>
        <v>11023070.053391326</v>
      </c>
      <c r="AQ83" s="331">
        <f t="shared" si="0"/>
        <v>11371406.804301092</v>
      </c>
      <c r="AR83" s="331">
        <f t="shared" si="0"/>
        <v>11713768.130450279</v>
      </c>
      <c r="AS83" s="331">
        <f t="shared" si="0"/>
        <v>12082598.703605896</v>
      </c>
      <c r="AT83" s="331">
        <f t="shared" si="0"/>
        <v>12462380.633923216</v>
      </c>
      <c r="AU83" s="331">
        <f t="shared" si="0"/>
        <v>12853442.462117111</v>
      </c>
      <c r="AV83" s="331">
        <f t="shared" si="0"/>
        <v>13256122.585123841</v>
      </c>
      <c r="AW83" s="331">
        <f t="shared" si="0"/>
        <v>13670769.551787831</v>
      </c>
      <c r="AX83" s="331">
        <f t="shared" si="0"/>
        <v>14097742.367418762</v>
      </c>
      <c r="AY83" s="331">
        <f t="shared" si="0"/>
        <v>14537410.807485685</v>
      </c>
      <c r="AZ83" s="331">
        <f t="shared" si="0"/>
        <v>14990155.740721632</v>
      </c>
      <c r="BA83" s="281"/>
    </row>
    <row r="84" spans="1:53" x14ac:dyDescent="0.25">
      <c r="A84" s="345" t="s">
        <v>538</v>
      </c>
      <c r="B84" s="331">
        <f>SUM($B$83:B83)</f>
        <v>3446494.7466666643</v>
      </c>
      <c r="C84" s="331">
        <f>SUM($B$83:C83)</f>
        <v>-12692260.629817413</v>
      </c>
      <c r="D84" s="331">
        <f>SUM($B$83:D83)</f>
        <v>-9484685.5378821641</v>
      </c>
      <c r="E84" s="331">
        <f>SUM($B$83:E83)</f>
        <v>-6161047.1262466945</v>
      </c>
      <c r="F84" s="331">
        <f>SUM($B$83:F83)</f>
        <v>-2717885.3590154392</v>
      </c>
      <c r="G84" s="331">
        <f>SUM($B$83:G83)</f>
        <v>848263.70732826972</v>
      </c>
      <c r="H84" s="331">
        <f>SUM($B$83:H83)</f>
        <v>4540977.98268703</v>
      </c>
      <c r="I84" s="331">
        <f>SUM($B$83:I83)</f>
        <v>8363940.8632983342</v>
      </c>
      <c r="J84" s="331">
        <f>SUM($B$83:J83)</f>
        <v>12298296.097988069</v>
      </c>
      <c r="K84" s="331">
        <f>SUM($B$83:K83)</f>
        <v>16370601.551123319</v>
      </c>
      <c r="L84" s="331">
        <f>SUM($B$83:L83)</f>
        <v>20584882.169224489</v>
      </c>
      <c r="M84" s="332">
        <f>SUM($B$83:M83)</f>
        <v>24938703.776966106</v>
      </c>
      <c r="N84" s="331">
        <f>SUM($B$83:N83)</f>
        <v>29442718.914245911</v>
      </c>
      <c r="O84" s="331">
        <f>SUM($B$83:O83)</f>
        <v>34101319.826917097</v>
      </c>
      <c r="P84" s="331">
        <f>SUM($B$83:P83)</f>
        <v>38896380.378909707</v>
      </c>
      <c r="Q84" s="331">
        <f>SUM($B$83:Q83)</f>
        <v>43855210.453148127</v>
      </c>
      <c r="R84" s="331">
        <f>SUM($B$83:R83)</f>
        <v>48982609.575266756</v>
      </c>
      <c r="S84" s="331">
        <f>SUM($B$83:S83)</f>
        <v>54283521.256669052</v>
      </c>
      <c r="T84" s="331">
        <f>SUM($B$83:T83)</f>
        <v>59763037.314100564</v>
      </c>
      <c r="U84" s="331">
        <f>SUM($B$83:U83)</f>
        <v>65426402.318809204</v>
      </c>
      <c r="V84" s="331">
        <f>SUM($B$83:V83)</f>
        <v>71256368.029881597</v>
      </c>
      <c r="W84" s="331">
        <f>SUM($B$83:W83)</f>
        <v>77272231.45765692</v>
      </c>
      <c r="X84" s="331">
        <f>SUM($B$83:X83)</f>
        <v>83488373.078199774</v>
      </c>
      <c r="Y84" s="331">
        <f>SUM($B$83:Y83)</f>
        <v>89910687.67726022</v>
      </c>
      <c r="Z84" s="331">
        <f>SUM($B$83:Z83)</f>
        <v>96545246.884160817</v>
      </c>
      <c r="AA84" s="331">
        <f>SUM($B$83:AA83)</f>
        <v>103398304.47710383</v>
      </c>
      <c r="AB84" s="331">
        <f>SUM($B$83:AB83)</f>
        <v>110476301.84763755</v>
      </c>
      <c r="AC84" s="331">
        <f>SUM($B$83:AC83)</f>
        <v>117785873.62905675</v>
      </c>
      <c r="AD84" s="331">
        <f>SUM($B$83:AD83)</f>
        <v>125333853.49365503</v>
      </c>
      <c r="AE84" s="331">
        <f>SUM($B$83:AE83)</f>
        <v>133127280.1238948</v>
      </c>
      <c r="AF84" s="331">
        <f>SUM($B$83:AF83)</f>
        <v>141173403.36271235</v>
      </c>
      <c r="AG84" s="331">
        <f>SUM($B$83:AG83)</f>
        <v>149479690.54833207</v>
      </c>
      <c r="AH84" s="331">
        <f>SUM($B$83:AH83)</f>
        <v>158053833.03912503</v>
      </c>
      <c r="AI84" s="331">
        <f>SUM($B$83:AI83)</f>
        <v>166903752.93421349</v>
      </c>
      <c r="AJ84" s="331">
        <f>SUM($B$83:AJ83)</f>
        <v>176037609.99569336</v>
      </c>
      <c r="AK84" s="331">
        <f>SUM($B$83:AK83)</f>
        <v>185463808.77852339</v>
      </c>
      <c r="AL84" s="331">
        <f>SUM($B$83:AL83)</f>
        <v>195191005.97431117</v>
      </c>
      <c r="AM84" s="331">
        <f>SUM($B$83:AM83)</f>
        <v>205228117.97541246</v>
      </c>
      <c r="AN84" s="331">
        <f>SUM($B$83:AN83)</f>
        <v>215584328.66595367</v>
      </c>
      <c r="AO84" s="331">
        <f>SUM($B$83:AO83)</f>
        <v>226269097.44658506</v>
      </c>
      <c r="AP84" s="331">
        <f>SUM($B$83:AP83)</f>
        <v>237292167.4999764</v>
      </c>
      <c r="AQ84" s="331">
        <f>SUM($B$83:AQ83)</f>
        <v>248663574.30427748</v>
      </c>
      <c r="AR84" s="331">
        <f>SUM($B$83:AR83)</f>
        <v>260377342.43472776</v>
      </c>
      <c r="AS84" s="331">
        <f>SUM($B$83:AS83)</f>
        <v>272459941.13833368</v>
      </c>
      <c r="AT84" s="331">
        <f>SUM($B$83:AT83)</f>
        <v>284922321.77225691</v>
      </c>
      <c r="AU84" s="331">
        <f>SUM($B$83:AU83)</f>
        <v>297775764.23437405</v>
      </c>
      <c r="AV84" s="331">
        <f>SUM($B$83:AV83)</f>
        <v>311031886.81949788</v>
      </c>
      <c r="AW84" s="331">
        <f>SUM($B$83:AW83)</f>
        <v>324702656.37128574</v>
      </c>
      <c r="AX84" s="331">
        <f>SUM($B$83:AX83)</f>
        <v>338800398.7387045</v>
      </c>
      <c r="AY84" s="331">
        <f>SUM($B$83:AY83)</f>
        <v>353337809.5461902</v>
      </c>
      <c r="AZ84" s="331">
        <f>SUM($B$83:AZ83)</f>
        <v>368327965.28691185</v>
      </c>
      <c r="BA84" s="281"/>
    </row>
    <row r="85" spans="1:53" x14ac:dyDescent="0.25">
      <c r="A85" s="346" t="s">
        <v>248</v>
      </c>
      <c r="B85" s="347">
        <f t="shared" ref="B85:AZ85" si="1">1/POWER((1+$B$38),B73)</f>
        <v>1</v>
      </c>
      <c r="C85" s="347">
        <f t="shared" si="1"/>
        <v>0.88105726872246692</v>
      </c>
      <c r="D85" s="347">
        <f t="shared" si="1"/>
        <v>0.77626191076869333</v>
      </c>
      <c r="E85" s="347">
        <f t="shared" si="1"/>
        <v>0.68393119891514842</v>
      </c>
      <c r="F85" s="347">
        <f t="shared" si="1"/>
        <v>0.60258255411026285</v>
      </c>
      <c r="G85" s="347">
        <f t="shared" si="1"/>
        <v>0.53090973930419638</v>
      </c>
      <c r="H85" s="347">
        <f t="shared" si="1"/>
        <v>0.4677618848495122</v>
      </c>
      <c r="I85" s="347">
        <f t="shared" si="1"/>
        <v>0.41212500867798435</v>
      </c>
      <c r="J85" s="347">
        <f t="shared" si="1"/>
        <v>0.3631057345180479</v>
      </c>
      <c r="K85" s="347">
        <f t="shared" si="1"/>
        <v>0.31991694671193649</v>
      </c>
      <c r="L85" s="347">
        <f t="shared" si="1"/>
        <v>0.28186515128804979</v>
      </c>
      <c r="M85" s="348">
        <f t="shared" si="1"/>
        <v>0.24833934034189409</v>
      </c>
      <c r="N85" s="347">
        <f t="shared" si="1"/>
        <v>0.21880118091796832</v>
      </c>
      <c r="O85" s="347">
        <f t="shared" si="1"/>
        <v>0.19277637085283555</v>
      </c>
      <c r="P85" s="347">
        <f t="shared" si="1"/>
        <v>0.16984702277782865</v>
      </c>
      <c r="Q85" s="347">
        <f t="shared" si="1"/>
        <v>0.14964495398927638</v>
      </c>
      <c r="R85" s="347">
        <f t="shared" si="1"/>
        <v>0.13184577443989109</v>
      </c>
      <c r="S85" s="347">
        <f t="shared" si="1"/>
        <v>0.11616367792060887</v>
      </c>
      <c r="T85" s="347">
        <f t="shared" si="1"/>
        <v>0.102346852793488</v>
      </c>
      <c r="U85" s="347">
        <f t="shared" si="1"/>
        <v>9.0173438584570942E-2</v>
      </c>
      <c r="V85" s="347">
        <f t="shared" si="1"/>
        <v>7.9447963510635183E-2</v>
      </c>
      <c r="W85" s="347">
        <f t="shared" si="1"/>
        <v>6.999820573624245E-2</v>
      </c>
      <c r="X85" s="347">
        <f t="shared" si="1"/>
        <v>6.1672427961447097E-2</v>
      </c>
      <c r="Y85" s="347">
        <f t="shared" si="1"/>
        <v>5.4336940935195678E-2</v>
      </c>
      <c r="Z85" s="347">
        <f t="shared" si="1"/>
        <v>4.7873956771097514E-2</v>
      </c>
      <c r="AA85" s="347">
        <f t="shared" si="1"/>
        <v>4.2179697595680632E-2</v>
      </c>
      <c r="AB85" s="347">
        <f t="shared" si="1"/>
        <v>1</v>
      </c>
      <c r="AC85" s="347">
        <f t="shared" si="1"/>
        <v>1</v>
      </c>
      <c r="AD85" s="347">
        <f t="shared" si="1"/>
        <v>1</v>
      </c>
      <c r="AE85" s="347">
        <f t="shared" si="1"/>
        <v>1</v>
      </c>
      <c r="AF85" s="347">
        <f t="shared" si="1"/>
        <v>1</v>
      </c>
      <c r="AG85" s="347">
        <f t="shared" si="1"/>
        <v>1</v>
      </c>
      <c r="AH85" s="347">
        <f t="shared" si="1"/>
        <v>1</v>
      </c>
      <c r="AI85" s="347">
        <f t="shared" si="1"/>
        <v>1</v>
      </c>
      <c r="AJ85" s="347">
        <f t="shared" si="1"/>
        <v>1</v>
      </c>
      <c r="AK85" s="347">
        <f t="shared" si="1"/>
        <v>1</v>
      </c>
      <c r="AL85" s="347">
        <f t="shared" si="1"/>
        <v>1</v>
      </c>
      <c r="AM85" s="347">
        <f t="shared" si="1"/>
        <v>1</v>
      </c>
      <c r="AN85" s="347">
        <f t="shared" si="1"/>
        <v>1</v>
      </c>
      <c r="AO85" s="347">
        <f t="shared" si="1"/>
        <v>1</v>
      </c>
      <c r="AP85" s="347">
        <f t="shared" si="1"/>
        <v>1</v>
      </c>
      <c r="AQ85" s="347">
        <f t="shared" si="1"/>
        <v>1</v>
      </c>
      <c r="AR85" s="347">
        <f t="shared" si="1"/>
        <v>1</v>
      </c>
      <c r="AS85" s="347">
        <f t="shared" si="1"/>
        <v>1</v>
      </c>
      <c r="AT85" s="347">
        <f t="shared" si="1"/>
        <v>1</v>
      </c>
      <c r="AU85" s="347">
        <f t="shared" si="1"/>
        <v>1</v>
      </c>
      <c r="AV85" s="347">
        <f t="shared" si="1"/>
        <v>1</v>
      </c>
      <c r="AW85" s="347">
        <f t="shared" si="1"/>
        <v>1</v>
      </c>
      <c r="AX85" s="347">
        <f t="shared" si="1"/>
        <v>1</v>
      </c>
      <c r="AY85" s="347">
        <f t="shared" si="1"/>
        <v>1</v>
      </c>
      <c r="AZ85" s="347">
        <f t="shared" si="1"/>
        <v>1</v>
      </c>
    </row>
    <row r="86" spans="1:53" x14ac:dyDescent="0.25">
      <c r="A86" s="349" t="s">
        <v>539</v>
      </c>
      <c r="B86" s="350">
        <f t="shared" ref="B86:AZ86" si="2">B83*B85</f>
        <v>3446494.7466666643</v>
      </c>
      <c r="C86" s="350">
        <f t="shared" si="2"/>
        <v>-14219167.732585089</v>
      </c>
      <c r="D86" s="350">
        <f t="shared" si="2"/>
        <v>2489918.3697997234</v>
      </c>
      <c r="E86" s="350">
        <f t="shared" si="2"/>
        <v>2273140.0036302861</v>
      </c>
      <c r="F86" s="350">
        <f t="shared" si="2"/>
        <v>2074789.2119130162</v>
      </c>
      <c r="G86" s="350">
        <f t="shared" si="2"/>
        <v>1893303.2711324417</v>
      </c>
      <c r="H86" s="350">
        <f t="shared" si="2"/>
        <v>1727310.9896525145</v>
      </c>
      <c r="I86" s="350">
        <f t="shared" si="2"/>
        <v>1575538.6103475457</v>
      </c>
      <c r="J86" s="350">
        <f t="shared" si="2"/>
        <v>1428586.947346943</v>
      </c>
      <c r="K86" s="350">
        <f t="shared" si="2"/>
        <v>1302799.5266453982</v>
      </c>
      <c r="L86" s="350">
        <f t="shared" si="2"/>
        <v>1187858.8439913823</v>
      </c>
      <c r="M86" s="332">
        <f t="shared" si="2"/>
        <v>1081225.1860328377</v>
      </c>
      <c r="N86" s="350">
        <f t="shared" si="2"/>
        <v>985483.8309092269</v>
      </c>
      <c r="O86" s="350">
        <f t="shared" si="2"/>
        <v>898068.17719645821</v>
      </c>
      <c r="P86" s="350">
        <f t="shared" si="2"/>
        <v>814426.75879535696</v>
      </c>
      <c r="Q86" s="350">
        <f t="shared" si="2"/>
        <v>742063.89830004773</v>
      </c>
      <c r="R86" s="350">
        <f t="shared" si="2"/>
        <v>676025.9081181488</v>
      </c>
      <c r="S86" s="350">
        <f t="shared" si="2"/>
        <v>615773.39724400965</v>
      </c>
      <c r="T86" s="350">
        <f t="shared" si="2"/>
        <v>560811.22330949653</v>
      </c>
      <c r="U86" s="350">
        <f t="shared" si="2"/>
        <v>510685.09643410298</v>
      </c>
      <c r="V86" s="350">
        <f t="shared" si="2"/>
        <v>463178.90308153373</v>
      </c>
      <c r="W86" s="350">
        <f t="shared" si="2"/>
        <v>421099.64589855372</v>
      </c>
      <c r="X86" s="350">
        <f t="shared" si="2"/>
        <v>383364.54629108176</v>
      </c>
      <c r="Y86" s="350">
        <f t="shared" si="2"/>
        <v>348968.92903639207</v>
      </c>
      <c r="Z86" s="350">
        <f t="shared" si="2"/>
        <v>317622.60066644644</v>
      </c>
      <c r="AA86" s="350">
        <f t="shared" si="2"/>
        <v>289059.89687611896</v>
      </c>
      <c r="AB86" s="350">
        <f t="shared" si="2"/>
        <v>7077997.3705337197</v>
      </c>
      <c r="AC86" s="350">
        <f t="shared" si="2"/>
        <v>7309571.781419199</v>
      </c>
      <c r="AD86" s="350">
        <f t="shared" si="2"/>
        <v>7547979.8645982798</v>
      </c>
      <c r="AE86" s="350">
        <f t="shared" si="2"/>
        <v>7793426.6302397754</v>
      </c>
      <c r="AF86" s="350">
        <f t="shared" si="2"/>
        <v>8046123.2388175558</v>
      </c>
      <c r="AG86" s="350">
        <f t="shared" si="2"/>
        <v>8306287.1856197119</v>
      </c>
      <c r="AH86" s="350">
        <f t="shared" si="2"/>
        <v>8574142.4907929655</v>
      </c>
      <c r="AI86" s="350">
        <f t="shared" si="2"/>
        <v>8849919.8950884659</v>
      </c>
      <c r="AJ86" s="350">
        <f t="shared" si="2"/>
        <v>9133857.0614798646</v>
      </c>
      <c r="AK86" s="350">
        <f t="shared" si="2"/>
        <v>9426198.7828300446</v>
      </c>
      <c r="AL86" s="350">
        <f t="shared" si="2"/>
        <v>9727197.1957877725</v>
      </c>
      <c r="AM86" s="350">
        <f t="shared" si="2"/>
        <v>10037112.001101272</v>
      </c>
      <c r="AN86" s="350">
        <f t="shared" si="2"/>
        <v>10356210.690541217</v>
      </c>
      <c r="AO86" s="350">
        <f t="shared" si="2"/>
        <v>10684768.780631395</v>
      </c>
      <c r="AP86" s="350">
        <f t="shared" si="2"/>
        <v>11023070.053391326</v>
      </c>
      <c r="AQ86" s="350">
        <f t="shared" si="2"/>
        <v>11371406.804301092</v>
      </c>
      <c r="AR86" s="350">
        <f t="shared" si="2"/>
        <v>11713768.130450279</v>
      </c>
      <c r="AS86" s="350">
        <f t="shared" si="2"/>
        <v>12082598.703605896</v>
      </c>
      <c r="AT86" s="350">
        <f t="shared" si="2"/>
        <v>12462380.633923216</v>
      </c>
      <c r="AU86" s="350">
        <f t="shared" si="2"/>
        <v>12853442.462117111</v>
      </c>
      <c r="AV86" s="350">
        <f t="shared" si="2"/>
        <v>13256122.585123841</v>
      </c>
      <c r="AW86" s="350">
        <f t="shared" si="2"/>
        <v>13670769.551787831</v>
      </c>
      <c r="AX86" s="350">
        <f t="shared" si="2"/>
        <v>14097742.367418762</v>
      </c>
      <c r="AY86" s="350">
        <f t="shared" si="2"/>
        <v>14537410.807485685</v>
      </c>
      <c r="AZ86" s="350">
        <f t="shared" si="2"/>
        <v>14990155.740721632</v>
      </c>
      <c r="BA86" s="281"/>
    </row>
    <row r="87" spans="1:53" x14ac:dyDescent="0.25">
      <c r="A87" s="349" t="s">
        <v>540</v>
      </c>
      <c r="B87" s="350">
        <f>SUM($B$86:B86)</f>
        <v>3446494.7466666643</v>
      </c>
      <c r="C87" s="350">
        <f>SUM($B$86:C86)</f>
        <v>-10772672.985918425</v>
      </c>
      <c r="D87" s="350">
        <f>SUM($B$86:D86)</f>
        <v>-8282754.6161187012</v>
      </c>
      <c r="E87" s="350">
        <f>SUM($B$86:E86)</f>
        <v>-6009614.6124884151</v>
      </c>
      <c r="F87" s="350">
        <f>SUM($B$86:F86)</f>
        <v>-3934825.4005753989</v>
      </c>
      <c r="G87" s="350">
        <f>SUM($B$86:G86)</f>
        <v>-2041522.1294429572</v>
      </c>
      <c r="H87" s="350">
        <f>SUM($B$86:H86)</f>
        <v>-314211.13979044277</v>
      </c>
      <c r="I87" s="350">
        <f>SUM($B$86:I86)</f>
        <v>1261327.4705571029</v>
      </c>
      <c r="J87" s="350">
        <f>SUM($B$86:J86)</f>
        <v>2689914.4179040459</v>
      </c>
      <c r="K87" s="350">
        <f>SUM($B$86:K86)</f>
        <v>3992713.9445494441</v>
      </c>
      <c r="L87" s="350">
        <f>SUM($B$86:L86)</f>
        <v>5180572.7885408262</v>
      </c>
      <c r="M87" s="332">
        <f>SUM($B$86:M86)</f>
        <v>6261797.9745736644</v>
      </c>
      <c r="N87" s="350">
        <f>SUM($B$86:N86)</f>
        <v>7247281.8054828914</v>
      </c>
      <c r="O87" s="350">
        <f>SUM($B$86:O86)</f>
        <v>8145349.9826793494</v>
      </c>
      <c r="P87" s="350">
        <f>SUM($B$86:P86)</f>
        <v>8959776.7414747067</v>
      </c>
      <c r="Q87" s="350">
        <f>SUM($B$86:Q86)</f>
        <v>9701840.6397747546</v>
      </c>
      <c r="R87" s="350">
        <f>SUM($B$86:R86)</f>
        <v>10377866.547892904</v>
      </c>
      <c r="S87" s="350">
        <f>SUM($B$86:S86)</f>
        <v>10993639.945136914</v>
      </c>
      <c r="T87" s="350">
        <f>SUM($B$86:T86)</f>
        <v>11554451.16844641</v>
      </c>
      <c r="U87" s="350">
        <f>SUM($B$86:U86)</f>
        <v>12065136.264880514</v>
      </c>
      <c r="V87" s="350">
        <f>SUM($B$86:V86)</f>
        <v>12528315.167962048</v>
      </c>
      <c r="W87" s="350">
        <f>SUM($B$86:W86)</f>
        <v>12949414.813860603</v>
      </c>
      <c r="X87" s="350">
        <f>SUM($B$86:X86)</f>
        <v>13332779.360151684</v>
      </c>
      <c r="Y87" s="350">
        <f>SUM($B$86:Y86)</f>
        <v>13681748.289188076</v>
      </c>
      <c r="Z87" s="350">
        <f>SUM($B$86:Z86)</f>
        <v>13999370.889854522</v>
      </c>
      <c r="AA87" s="350">
        <f>SUM($B$86:AA86)</f>
        <v>14288430.786730641</v>
      </c>
      <c r="AB87" s="350">
        <f>SUM($B$86:AB86)</f>
        <v>21366428.157264359</v>
      </c>
      <c r="AC87" s="350">
        <f>SUM($B$86:AC86)</f>
        <v>28675999.938683558</v>
      </c>
      <c r="AD87" s="350">
        <f>SUM($B$86:AD86)</f>
        <v>36223979.803281836</v>
      </c>
      <c r="AE87" s="350">
        <f>SUM($B$86:AE86)</f>
        <v>44017406.433521613</v>
      </c>
      <c r="AF87" s="350">
        <f>SUM($B$86:AF86)</f>
        <v>52063529.672339171</v>
      </c>
      <c r="AG87" s="350">
        <f>SUM($B$86:AG86)</f>
        <v>60369816.857958883</v>
      </c>
      <c r="AH87" s="350">
        <f>SUM($B$86:AH86)</f>
        <v>68943959.348751843</v>
      </c>
      <c r="AI87" s="350">
        <f>SUM($B$86:AI86)</f>
        <v>77793879.243840307</v>
      </c>
      <c r="AJ87" s="350">
        <f>SUM($B$86:AJ86)</f>
        <v>86927736.305320174</v>
      </c>
      <c r="AK87" s="350">
        <f>SUM($B$86:AK86)</f>
        <v>96353935.088150218</v>
      </c>
      <c r="AL87" s="350">
        <f>SUM($B$86:AL86)</f>
        <v>106081132.28393799</v>
      </c>
      <c r="AM87" s="350">
        <f>SUM($B$86:AM86)</f>
        <v>116118244.28503926</v>
      </c>
      <c r="AN87" s="350">
        <f>SUM($B$86:AN86)</f>
        <v>126474454.97558048</v>
      </c>
      <c r="AO87" s="350">
        <f>SUM($B$86:AO86)</f>
        <v>137159223.75621188</v>
      </c>
      <c r="AP87" s="350">
        <f>SUM($B$86:AP86)</f>
        <v>148182293.80960321</v>
      </c>
      <c r="AQ87" s="350">
        <f>SUM($B$86:AQ86)</f>
        <v>159553700.6139043</v>
      </c>
      <c r="AR87" s="350">
        <f>SUM($B$86:AR86)</f>
        <v>171267468.74435458</v>
      </c>
      <c r="AS87" s="350">
        <f>SUM($B$86:AS86)</f>
        <v>183350067.44796047</v>
      </c>
      <c r="AT87" s="350">
        <f>SUM($B$86:AT86)</f>
        <v>195812448.08188367</v>
      </c>
      <c r="AU87" s="350">
        <f>SUM($B$86:AU86)</f>
        <v>208665890.54400077</v>
      </c>
      <c r="AV87" s="350">
        <f>SUM($B$86:AV86)</f>
        <v>221922013.12912461</v>
      </c>
      <c r="AW87" s="350">
        <f>SUM($B$86:AW86)</f>
        <v>235592782.68091244</v>
      </c>
      <c r="AX87" s="350">
        <f>SUM($B$86:AX86)</f>
        <v>249690525.0483312</v>
      </c>
      <c r="AY87" s="350">
        <f>SUM($B$86:AY86)</f>
        <v>264227935.8558169</v>
      </c>
      <c r="AZ87" s="350">
        <f>SUM($B$86:AZ86)</f>
        <v>279218091.59653854</v>
      </c>
      <c r="BA87" s="281"/>
    </row>
    <row r="88" spans="1:53" x14ac:dyDescent="0.25">
      <c r="A88" s="349" t="s">
        <v>541</v>
      </c>
      <c r="B88" s="351">
        <f>IF((ISERR(IRR($B$83:B83))),0,IF(IRR($B$83:B83)&lt;0,0,IRR($B$83:B83)))</f>
        <v>0</v>
      </c>
      <c r="C88" s="351">
        <f>IF((ISERR(IRR($B$83:C83))),0,IF(IRR($B$83:C83)&lt;0,0,IRR($B$83:C83)))</f>
        <v>3.6826577618007237</v>
      </c>
      <c r="D88" s="351">
        <f>IF((ISERR(IRR($B$83:D83))),0,IF(IRR($B$83:D83)&lt;0,0,IRR($B$83:D83)))</f>
        <v>3.4746697901578623</v>
      </c>
      <c r="E88" s="351">
        <f>IF((ISERR(IRR($B$83:E83))),0,IF(IRR($B$83:E83)&lt;0,0,IRR($B$83:E83)))</f>
        <v>3.422941007056405</v>
      </c>
      <c r="F88" s="351">
        <f>IF((ISERR(IRR($B$83:F83))),0,IF(IRR($B$83:F83)&lt;0,0,IRR($B$83:F83)))</f>
        <v>0</v>
      </c>
      <c r="G88" s="351">
        <f>IF((ISERR(IRR($B$83:G83))),0,IF(IRR($B$83:G83)&lt;0,0,IRR($B$83:G83)))</f>
        <v>2.9175877992287935E-2</v>
      </c>
      <c r="H88" s="351">
        <f>IF((ISERR(IRR($B$83:H83))),0,IF(IRR($B$83:H83)&lt;0,0,IRR($B$83:H83)))</f>
        <v>0.12170400999269493</v>
      </c>
      <c r="I88" s="351">
        <f>IF((ISERR(IRR($B$83:I83))),0,IF(IRR($B$83:I83)&lt;0,0,IRR($B$83:I83)))</f>
        <v>0.17995221893996804</v>
      </c>
      <c r="J88" s="351">
        <f>IF((ISERR(IRR($B$83:J83))),0,IF(IRR($B$83:J83)&lt;0,0,IRR($B$83:J83)))</f>
        <v>0.21788430338750087</v>
      </c>
      <c r="K88" s="351">
        <f>IF((ISERR(IRR($B$83:K83))),0,IF(IRR($B$83:K83)&lt;0,0,IRR($B$83:K83)))</f>
        <v>0.24356871443518258</v>
      </c>
      <c r="L88" s="351">
        <f>IF((ISERR(IRR($B$83:L83))),0,IF(IRR($B$83:L83)&lt;0,0,IRR($B$83:L83)))</f>
        <v>0.26142458940581026</v>
      </c>
      <c r="M88" s="352">
        <f>IF((ISERR(IRR($B$83:M83))),0,IF(IRR($B$83:M83)&lt;0,0,IRR($B$83:M83)))</f>
        <v>0.27409078950221066</v>
      </c>
      <c r="N88" s="351">
        <f>IF((ISERR(IRR($B$83:N83))),0,IF(IRR($B$83:N83)&lt;0,0,IRR($B$83:N83)))</f>
        <v>0.2832502902805889</v>
      </c>
      <c r="O88" s="351">
        <f>IF((ISERR(IRR($B$83:O83))),0,IF(IRR($B$83:O83)&lt;0,0,IRR($B$83:O83)))</f>
        <v>0.28997048474025</v>
      </c>
      <c r="P88" s="351">
        <f>IF((ISERR(IRR($B$83:P83))),0,IF(IRR($B$83:P83)&lt;0,0,IRR($B$83:P83)))</f>
        <v>0.29493753591297023</v>
      </c>
      <c r="Q88" s="351">
        <f>IF((ISERR(IRR($B$83:Q83))),0,IF(IRR($B$83:Q83)&lt;0,0,IRR($B$83:Q83)))</f>
        <v>0.29866382337240305</v>
      </c>
      <c r="R88" s="351">
        <f>IF((ISERR(IRR($B$83:R83))),0,IF(IRR($B$83:R83)&lt;0,0,IRR($B$83:R83)))</f>
        <v>0.30148213037769422</v>
      </c>
      <c r="S88" s="351">
        <f>IF((ISERR(IRR($B$83:S83))),0,IF(IRR($B$83:S83)&lt;0,0,IRR($B$83:S83)))</f>
        <v>0.30362819604201663</v>
      </c>
      <c r="T88" s="351">
        <f>IF((ISERR(IRR($B$83:T83))),0,IF(IRR($B$83:T83)&lt;0,0,IRR($B$83:T83)))</f>
        <v>0.30527162456285395</v>
      </c>
      <c r="U88" s="351">
        <f>IF((ISERR(IRR($B$83:U83))),0,IF(IRR($B$83:U83)&lt;0,0,IRR($B$83:U83)))</f>
        <v>0.30653608333101712</v>
      </c>
      <c r="V88" s="351">
        <f>IF((ISERR(IRR($B$83:V83))),0,IF(IRR($B$83:V83)&lt;0,0,IRR($B$83:V83)))</f>
        <v>0.307509051945281</v>
      </c>
      <c r="W88" s="351">
        <f>IF((ISERR(IRR($B$83:W83))),0,IF(IRR($B$83:W83)&lt;0,0,IRR($B$83:W83)))</f>
        <v>0.30826211451017205</v>
      </c>
      <c r="X88" s="351">
        <f>IF((ISERR(IRR($B$83:X83))),0,IF(IRR($B$83:X83)&lt;0,0,IRR($B$83:X83)))</f>
        <v>0.30884742966417433</v>
      </c>
      <c r="Y88" s="351">
        <f>IF((ISERR(IRR($B$83:Y83))),0,IF(IRR($B$83:Y83)&lt;0,0,IRR($B$83:Y83)))</f>
        <v>0.3093033875581559</v>
      </c>
      <c r="Z88" s="351">
        <f>IF((ISERR(IRR($B$83:Z83))),0,IF(IRR($B$83:Z83)&lt;0,0,IRR($B$83:Z83)))</f>
        <v>0.30965923982621701</v>
      </c>
      <c r="AA88" s="351">
        <f>IF((ISERR(IRR($B$83:AA83))),0,IF(IRR($B$83:AA83)&lt;0,0,IRR($B$83:AA83)))</f>
        <v>0.30993739372124041</v>
      </c>
      <c r="AB88" s="351">
        <f>IF((ISERR(IRR($B$83:AB83))),0,IF(IRR($B$83:AB83)&lt;0,0,IRR($B$83:AB83)))</f>
        <v>0.31015509138755126</v>
      </c>
      <c r="AC88" s="351">
        <f>IF((ISERR(IRR($B$83:AC83))),0,IF(IRR($B$83:AC83)&lt;0,0,IRR($B$83:AC83)))</f>
        <v>0.31032565145798485</v>
      </c>
      <c r="AD88" s="351">
        <f>IF((ISERR(IRR($B$83:AD83))),0,IF(IRR($B$83:AD83)&lt;0,0,IRR($B$83:AD83)))</f>
        <v>0.31045939525938904</v>
      </c>
      <c r="AE88" s="351">
        <f>IF((ISERR(IRR($B$83:AE83))),0,IF(IRR($B$83:AE83)&lt;0,0,IRR($B$83:AE83)))</f>
        <v>0.31056434319685233</v>
      </c>
      <c r="AF88" s="351">
        <f>IF((ISERR(IRR($B$83:AF83))),0,IF(IRR($B$83:AF83)&lt;0,0,IRR($B$83:AF83)))</f>
        <v>0.31064674197087205</v>
      </c>
      <c r="AG88" s="351">
        <f>IF((ISERR(IRR($B$83:AG83))),0,IF(IRR($B$83:AG83)&lt;0,0,IRR($B$83:AG83)))</f>
        <v>0.31071146613578371</v>
      </c>
      <c r="AH88" s="351">
        <f>IF((ISERR(IRR($B$83:AH83))),0,IF(IRR($B$83:AH83)&lt;0,0,IRR($B$83:AH83)))</f>
        <v>0.31076232555436345</v>
      </c>
      <c r="AI88" s="351">
        <f>IF((ISERR(IRR($B$83:AI83))),0,IF(IRR($B$83:AI83)&lt;0,0,IRR($B$83:AI83)))</f>
        <v>0.31080230186697544</v>
      </c>
      <c r="AJ88" s="351">
        <f>IF((ISERR(IRR($B$83:AJ83))),0,IF(IRR($B$83:AJ83)&lt;0,0,IRR($B$83:AJ83)))</f>
        <v>0.31083373107032219</v>
      </c>
      <c r="AK88" s="351">
        <f>IF((ISERR(IRR($B$83:AK83))),0,IF(IRR($B$83:AK83)&lt;0,0,IRR($B$83:AK83)))</f>
        <v>0.31085844495360604</v>
      </c>
      <c r="AL88" s="351">
        <f>IF((ISERR(IRR($B$83:AL83))),0,IF(IRR($B$83:AL83)&lt;0,0,IRR($B$83:AL83)))</f>
        <v>0.31087788097049995</v>
      </c>
      <c r="AM88" s="351">
        <f>IF((ISERR(IRR($B$83:AM83))),0,IF(IRR($B$83:AM83)&lt;0,0,IRR($B$83:AM83)))</f>
        <v>0.31089316779282838</v>
      </c>
      <c r="AN88" s="351">
        <f>IF((ISERR(IRR($B$83:AN83))),0,IF(IRR($B$83:AN83)&lt;0,0,IRR($B$83:AN83)))</f>
        <v>0.3109051920603918</v>
      </c>
      <c r="AO88" s="351">
        <f>IF((ISERR(IRR($B$83:AO83))),0,IF(IRR($B$83:AO83)&lt;0,0,IRR($B$83:AO83)))</f>
        <v>0.31091465054586087</v>
      </c>
      <c r="AP88" s="351">
        <f>IF((ISERR(IRR($B$83:AP83))),0,IF(IRR($B$83:AP83)&lt;0,0,IRR($B$83:AP83)))</f>
        <v>0.31092209097738932</v>
      </c>
      <c r="AQ88" s="351">
        <f>IF((ISERR(IRR($B$83:AQ83))),0,IF(IRR($B$83:AQ83)&lt;0,0,IRR($B$83:AQ83)))</f>
        <v>0.31092794402118651</v>
      </c>
      <c r="AR88" s="351">
        <f>IF((ISERR(IRR($B$83:AR83))),0,IF(IRR($B$83:AR83)&lt;0,0,IRR($B$83:AR83)))</f>
        <v>0.31093254195948861</v>
      </c>
      <c r="AS88" s="351">
        <f>IF((ISERR(IRR($B$83:AS83))),0,IF(IRR($B$83:AS83)&lt;0,0,IRR($B$83:AS83)))</f>
        <v>0.31093615895293136</v>
      </c>
      <c r="AT88" s="351">
        <f>IF((ISERR(IRR($B$83:AT83))),0,IF(IRR($B$83:AT83)&lt;0,0,IRR($B$83:AT83)))</f>
        <v>0.31093900424582643</v>
      </c>
      <c r="AU88" s="351">
        <f>IF((ISERR(IRR($B$83:AU83))),0,IF(IRR($B$83:AU83)&lt;0,0,IRR($B$83:AU83)))</f>
        <v>0.31094124244349164</v>
      </c>
      <c r="AV88" s="351">
        <f>IF((ISERR(IRR($B$83:AV83))),0,IF(IRR($B$83:AV83)&lt;0,0,IRR($B$83:AV83)))</f>
        <v>0.3109430030414897</v>
      </c>
      <c r="AW88" s="351">
        <f>IF((ISERR(IRR($B$83:AW83))),0,IF(IRR($B$83:AW83)&lt;0,0,IRR($B$83:AW83)))</f>
        <v>0.31094438791737122</v>
      </c>
      <c r="AX88" s="351">
        <f>IF((ISERR(IRR($B$83:AX83))),0,IF(IRR($B$83:AX83)&lt;0,0,IRR($B$83:AX83)))</f>
        <v>0.31094547722197841</v>
      </c>
      <c r="AY88" s="351">
        <f>IF((ISERR(IRR($B$83:AY83))),0,IF(IRR($B$83:AY83)&lt;0,0,IRR($B$83:AY83)))</f>
        <v>0.31094633401305583</v>
      </c>
      <c r="AZ88" s="351">
        <f>IF((ISERR(IRR($B$83:AZ83))),0,IF(IRR($B$83:AZ83)&lt;0,0,IRR($B$83:AZ83)))</f>
        <v>0.31094700790016461</v>
      </c>
      <c r="BA88" s="281"/>
    </row>
    <row r="89" spans="1:53" x14ac:dyDescent="0.25">
      <c r="A89" s="349" t="s">
        <v>542</v>
      </c>
      <c r="B89" s="353">
        <f>IF(AND(B84&gt;0,A84&lt;0),(B73-(B84/(B84-A84))),0)</f>
        <v>0</v>
      </c>
      <c r="C89" s="353">
        <f t="shared" ref="C89:P89" si="3">IF(AND(C84&gt;0,B84&lt;0),(C73-(C84/(C84-B84))),0)</f>
        <v>0</v>
      </c>
      <c r="D89" s="353">
        <f t="shared" si="3"/>
        <v>0</v>
      </c>
      <c r="E89" s="353">
        <f t="shared" si="3"/>
        <v>0</v>
      </c>
      <c r="F89" s="353">
        <f t="shared" si="3"/>
        <v>0</v>
      </c>
      <c r="G89" s="353">
        <f t="shared" si="3"/>
        <v>4.762134534606548</v>
      </c>
      <c r="H89" s="353">
        <f t="shared" si="3"/>
        <v>0</v>
      </c>
      <c r="I89" s="353">
        <f t="shared" si="3"/>
        <v>0</v>
      </c>
      <c r="J89" s="353">
        <f t="shared" si="3"/>
        <v>0</v>
      </c>
      <c r="K89" s="353">
        <f t="shared" si="3"/>
        <v>0</v>
      </c>
      <c r="L89" s="353">
        <f t="shared" si="3"/>
        <v>0</v>
      </c>
      <c r="M89" s="354">
        <f t="shared" si="3"/>
        <v>0</v>
      </c>
      <c r="N89" s="353">
        <f t="shared" si="3"/>
        <v>0</v>
      </c>
      <c r="O89" s="353">
        <f t="shared" si="3"/>
        <v>0</v>
      </c>
      <c r="P89" s="353">
        <f t="shared" si="3"/>
        <v>0</v>
      </c>
      <c r="Q89" s="353">
        <f t="shared" ref="Q89:AZ89" si="4">IF(AND(Q84&gt;0,P84&lt;0),(Q74-(Q84/(Q84-P84))),0)</f>
        <v>0</v>
      </c>
      <c r="R89" s="353">
        <f t="shared" si="4"/>
        <v>0</v>
      </c>
      <c r="S89" s="353">
        <f t="shared" si="4"/>
        <v>0</v>
      </c>
      <c r="T89" s="353">
        <f t="shared" si="4"/>
        <v>0</v>
      </c>
      <c r="U89" s="353">
        <f t="shared" si="4"/>
        <v>0</v>
      </c>
      <c r="V89" s="353">
        <f t="shared" si="4"/>
        <v>0</v>
      </c>
      <c r="W89" s="353">
        <f t="shared" si="4"/>
        <v>0</v>
      </c>
      <c r="X89" s="353">
        <f t="shared" si="4"/>
        <v>0</v>
      </c>
      <c r="Y89" s="353">
        <f t="shared" si="4"/>
        <v>0</v>
      </c>
      <c r="Z89" s="353">
        <f t="shared" si="4"/>
        <v>0</v>
      </c>
      <c r="AA89" s="353">
        <f t="shared" si="4"/>
        <v>0</v>
      </c>
      <c r="AB89" s="353">
        <f t="shared" si="4"/>
        <v>0</v>
      </c>
      <c r="AC89" s="353">
        <f t="shared" si="4"/>
        <v>0</v>
      </c>
      <c r="AD89" s="353">
        <f t="shared" si="4"/>
        <v>0</v>
      </c>
      <c r="AE89" s="353">
        <f t="shared" si="4"/>
        <v>0</v>
      </c>
      <c r="AF89" s="353">
        <f t="shared" si="4"/>
        <v>0</v>
      </c>
      <c r="AG89" s="353">
        <f t="shared" si="4"/>
        <v>0</v>
      </c>
      <c r="AH89" s="353">
        <f t="shared" si="4"/>
        <v>0</v>
      </c>
      <c r="AI89" s="353">
        <f t="shared" si="4"/>
        <v>0</v>
      </c>
      <c r="AJ89" s="353">
        <f t="shared" si="4"/>
        <v>0</v>
      </c>
      <c r="AK89" s="353">
        <f t="shared" si="4"/>
        <v>0</v>
      </c>
      <c r="AL89" s="353">
        <f t="shared" si="4"/>
        <v>0</v>
      </c>
      <c r="AM89" s="353">
        <f t="shared" si="4"/>
        <v>0</v>
      </c>
      <c r="AN89" s="353">
        <f t="shared" si="4"/>
        <v>0</v>
      </c>
      <c r="AO89" s="353">
        <f t="shared" si="4"/>
        <v>0</v>
      </c>
      <c r="AP89" s="353">
        <f t="shared" si="4"/>
        <v>0</v>
      </c>
      <c r="AQ89" s="353">
        <f t="shared" si="4"/>
        <v>0</v>
      </c>
      <c r="AR89" s="353">
        <f t="shared" si="4"/>
        <v>0</v>
      </c>
      <c r="AS89" s="353">
        <f t="shared" si="4"/>
        <v>0</v>
      </c>
      <c r="AT89" s="353">
        <f t="shared" si="4"/>
        <v>0</v>
      </c>
      <c r="AU89" s="353">
        <f t="shared" si="4"/>
        <v>0</v>
      </c>
      <c r="AV89" s="353">
        <f t="shared" si="4"/>
        <v>0</v>
      </c>
      <c r="AW89" s="353">
        <f t="shared" si="4"/>
        <v>0</v>
      </c>
      <c r="AX89" s="353">
        <f t="shared" si="4"/>
        <v>0</v>
      </c>
      <c r="AY89" s="353">
        <f t="shared" si="4"/>
        <v>0</v>
      </c>
      <c r="AZ89" s="353">
        <f t="shared" si="4"/>
        <v>0</v>
      </c>
      <c r="BA89" s="281"/>
    </row>
    <row r="90" spans="1:53" ht="16.5" thickBot="1" x14ac:dyDescent="0.3">
      <c r="A90" s="355" t="s">
        <v>543</v>
      </c>
      <c r="B90" s="356">
        <f>IF(AND(B87&gt;0,A87&lt;0),(B73-(B87/(B87-A87))),0)</f>
        <v>0</v>
      </c>
      <c r="C90" s="356">
        <f t="shared" ref="C90:AZ90" si="5">IF(AND(C87&gt;0,B87&lt;0),(C73-(C87/(C87-B87))),0)</f>
        <v>0</v>
      </c>
      <c r="D90" s="356">
        <f t="shared" si="5"/>
        <v>0</v>
      </c>
      <c r="E90" s="356">
        <f t="shared" si="5"/>
        <v>0</v>
      </c>
      <c r="F90" s="356">
        <f t="shared" si="5"/>
        <v>0</v>
      </c>
      <c r="G90" s="356">
        <f t="shared" si="5"/>
        <v>0</v>
      </c>
      <c r="H90" s="356">
        <f t="shared" si="5"/>
        <v>0</v>
      </c>
      <c r="I90" s="356">
        <f t="shared" si="5"/>
        <v>6.1994309360156725</v>
      </c>
      <c r="J90" s="356">
        <f t="shared" si="5"/>
        <v>0</v>
      </c>
      <c r="K90" s="356">
        <f t="shared" si="5"/>
        <v>0</v>
      </c>
      <c r="L90" s="356">
        <f t="shared" si="5"/>
        <v>0</v>
      </c>
      <c r="M90" s="357">
        <f t="shared" si="5"/>
        <v>0</v>
      </c>
      <c r="N90" s="356">
        <f t="shared" si="5"/>
        <v>0</v>
      </c>
      <c r="O90" s="356">
        <f t="shared" si="5"/>
        <v>0</v>
      </c>
      <c r="P90" s="356">
        <f t="shared" si="5"/>
        <v>0</v>
      </c>
      <c r="Q90" s="356">
        <f t="shared" si="5"/>
        <v>0</v>
      </c>
      <c r="R90" s="356">
        <f t="shared" si="5"/>
        <v>0</v>
      </c>
      <c r="S90" s="356">
        <f t="shared" si="5"/>
        <v>0</v>
      </c>
      <c r="T90" s="356">
        <f t="shared" si="5"/>
        <v>0</v>
      </c>
      <c r="U90" s="356">
        <f t="shared" si="5"/>
        <v>0</v>
      </c>
      <c r="V90" s="356">
        <f t="shared" si="5"/>
        <v>0</v>
      </c>
      <c r="W90" s="356">
        <f t="shared" si="5"/>
        <v>0</v>
      </c>
      <c r="X90" s="356">
        <f t="shared" si="5"/>
        <v>0</v>
      </c>
      <c r="Y90" s="356">
        <f t="shared" si="5"/>
        <v>0</v>
      </c>
      <c r="Z90" s="356">
        <f t="shared" si="5"/>
        <v>0</v>
      </c>
      <c r="AA90" s="356">
        <f t="shared" si="5"/>
        <v>0</v>
      </c>
      <c r="AB90" s="356">
        <f t="shared" si="5"/>
        <v>0</v>
      </c>
      <c r="AC90" s="356">
        <f t="shared" si="5"/>
        <v>0</v>
      </c>
      <c r="AD90" s="356">
        <f t="shared" si="5"/>
        <v>0</v>
      </c>
      <c r="AE90" s="356">
        <f t="shared" si="5"/>
        <v>0</v>
      </c>
      <c r="AF90" s="356">
        <f t="shared" si="5"/>
        <v>0</v>
      </c>
      <c r="AG90" s="356">
        <f t="shared" si="5"/>
        <v>0</v>
      </c>
      <c r="AH90" s="356">
        <f t="shared" si="5"/>
        <v>0</v>
      </c>
      <c r="AI90" s="356">
        <f t="shared" si="5"/>
        <v>0</v>
      </c>
      <c r="AJ90" s="356">
        <f t="shared" si="5"/>
        <v>0</v>
      </c>
      <c r="AK90" s="356">
        <f t="shared" si="5"/>
        <v>0</v>
      </c>
      <c r="AL90" s="356">
        <f t="shared" si="5"/>
        <v>0</v>
      </c>
      <c r="AM90" s="356">
        <f t="shared" si="5"/>
        <v>0</v>
      </c>
      <c r="AN90" s="356">
        <f t="shared" si="5"/>
        <v>0</v>
      </c>
      <c r="AO90" s="356">
        <f t="shared" si="5"/>
        <v>0</v>
      </c>
      <c r="AP90" s="356">
        <f t="shared" si="5"/>
        <v>0</v>
      </c>
      <c r="AQ90" s="356">
        <f t="shared" si="5"/>
        <v>0</v>
      </c>
      <c r="AR90" s="356">
        <f t="shared" si="5"/>
        <v>0</v>
      </c>
      <c r="AS90" s="356">
        <f t="shared" si="5"/>
        <v>0</v>
      </c>
      <c r="AT90" s="356">
        <f t="shared" si="5"/>
        <v>0</v>
      </c>
      <c r="AU90" s="356">
        <f t="shared" si="5"/>
        <v>0</v>
      </c>
      <c r="AV90" s="356">
        <f t="shared" si="5"/>
        <v>0</v>
      </c>
      <c r="AW90" s="356">
        <f t="shared" si="5"/>
        <v>0</v>
      </c>
      <c r="AX90" s="356">
        <f t="shared" si="5"/>
        <v>0</v>
      </c>
      <c r="AY90" s="356">
        <f t="shared" si="5"/>
        <v>0</v>
      </c>
      <c r="AZ90" s="356">
        <f t="shared" si="5"/>
        <v>0</v>
      </c>
      <c r="BA90" s="281"/>
    </row>
  </sheetData>
  <mergeCells count="19">
    <mergeCell ref="A7:F7"/>
    <mergeCell ref="U1:Y1"/>
    <mergeCell ref="A2:F2"/>
    <mergeCell ref="U2:Y2"/>
    <mergeCell ref="A4:F4"/>
    <mergeCell ref="A6:F6"/>
    <mergeCell ref="A9:F9"/>
    <mergeCell ref="A10:F10"/>
    <mergeCell ref="U10:Y10"/>
    <mergeCell ref="A12:F12"/>
    <mergeCell ref="A13:F13"/>
    <mergeCell ref="U13:W13"/>
    <mergeCell ref="D25:E25"/>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85" zoomScaleSheetLayoutView="85" workbookViewId="0">
      <selection activeCell="P39" sqref="P39"/>
    </sheetView>
  </sheetViews>
  <sheetFormatPr defaultRowHeight="15.75" x14ac:dyDescent="0.25"/>
  <cols>
    <col min="1" max="1" width="9.140625" style="186"/>
    <col min="2" max="2" width="37.7109375" style="186" customWidth="1"/>
    <col min="3" max="3" width="19.5703125" style="186" customWidth="1"/>
    <col min="4" max="4" width="18.5703125" style="186" customWidth="1"/>
    <col min="5" max="6" width="0" style="186" hidden="1" customWidth="1"/>
    <col min="7" max="7" width="16.28515625" style="186" bestFit="1" customWidth="1"/>
    <col min="8" max="8" width="20" style="186" bestFit="1"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2" t="str">
        <f>'1. паспорт местоположение'!A5:C5</f>
        <v>Год раскрытия информации: 2023 год</v>
      </c>
      <c r="B5" s="382"/>
      <c r="C5" s="382"/>
      <c r="D5" s="382"/>
      <c r="E5" s="382"/>
      <c r="F5" s="382"/>
      <c r="G5" s="382"/>
      <c r="H5" s="382"/>
      <c r="I5" s="382"/>
      <c r="J5" s="382"/>
      <c r="K5" s="382"/>
      <c r="L5" s="382"/>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86" t="s">
        <v>9</v>
      </c>
      <c r="B7" s="386"/>
      <c r="C7" s="386"/>
      <c r="D7" s="386"/>
      <c r="E7" s="386"/>
      <c r="F7" s="386"/>
      <c r="G7" s="386"/>
      <c r="H7" s="386"/>
      <c r="I7" s="386"/>
      <c r="J7" s="386"/>
      <c r="K7" s="386"/>
      <c r="L7" s="386"/>
    </row>
    <row r="8" spans="1:44" ht="18.75" x14ac:dyDescent="0.25">
      <c r="A8" s="386"/>
      <c r="B8" s="386"/>
      <c r="C8" s="386"/>
      <c r="D8" s="386"/>
      <c r="E8" s="386"/>
      <c r="F8" s="386"/>
      <c r="G8" s="386"/>
      <c r="H8" s="386"/>
      <c r="I8" s="386"/>
      <c r="J8" s="386"/>
      <c r="K8" s="386"/>
      <c r="L8" s="386"/>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388" t="s">
        <v>8</v>
      </c>
      <c r="B10" s="388"/>
      <c r="C10" s="388"/>
      <c r="D10" s="388"/>
      <c r="E10" s="388"/>
      <c r="F10" s="388"/>
      <c r="G10" s="388"/>
      <c r="H10" s="388"/>
      <c r="I10" s="388"/>
      <c r="J10" s="388"/>
      <c r="K10" s="388"/>
      <c r="L10" s="388"/>
    </row>
    <row r="11" spans="1:44" ht="18.75" x14ac:dyDescent="0.25">
      <c r="A11" s="386"/>
      <c r="B11" s="386"/>
      <c r="C11" s="386"/>
      <c r="D11" s="386"/>
      <c r="E11" s="386"/>
      <c r="F11" s="386"/>
      <c r="G11" s="386"/>
      <c r="H11" s="386"/>
      <c r="I11" s="386"/>
      <c r="J11" s="386"/>
      <c r="K11" s="386"/>
      <c r="L11" s="386"/>
    </row>
    <row r="12" spans="1:44" x14ac:dyDescent="0.25">
      <c r="A12" s="387" t="str">
        <f>'1. паспорт местоположение'!A12:C12</f>
        <v>N_NS3300.KL.0055</v>
      </c>
      <c r="B12" s="387"/>
      <c r="C12" s="387"/>
      <c r="D12" s="387"/>
      <c r="E12" s="387"/>
      <c r="F12" s="387"/>
      <c r="G12" s="387"/>
      <c r="H12" s="387"/>
      <c r="I12" s="387"/>
      <c r="J12" s="387"/>
      <c r="K12" s="387"/>
      <c r="L12" s="387"/>
    </row>
    <row r="13" spans="1:44" x14ac:dyDescent="0.25">
      <c r="A13" s="388" t="s">
        <v>7</v>
      </c>
      <c r="B13" s="388"/>
      <c r="C13" s="388"/>
      <c r="D13" s="388"/>
      <c r="E13" s="388"/>
      <c r="F13" s="388"/>
      <c r="G13" s="388"/>
      <c r="H13" s="388"/>
      <c r="I13" s="388"/>
      <c r="J13" s="388"/>
      <c r="K13" s="388"/>
      <c r="L13" s="388"/>
    </row>
    <row r="14" spans="1:44" ht="18.75" x14ac:dyDescent="0.25">
      <c r="A14" s="391"/>
      <c r="B14" s="391"/>
      <c r="C14" s="391"/>
      <c r="D14" s="391"/>
      <c r="E14" s="391"/>
      <c r="F14" s="391"/>
      <c r="G14" s="391"/>
      <c r="H14" s="391"/>
      <c r="I14" s="391"/>
      <c r="J14" s="391"/>
      <c r="K14" s="391"/>
      <c r="L14" s="391"/>
    </row>
    <row r="15" spans="1:44" ht="44.25" customHeight="1" x14ac:dyDescent="0.25">
      <c r="A15" s="446"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46"/>
      <c r="C15" s="446"/>
      <c r="D15" s="446"/>
      <c r="E15" s="446"/>
      <c r="F15" s="446"/>
      <c r="G15" s="446"/>
      <c r="H15" s="446"/>
      <c r="I15" s="446"/>
      <c r="J15" s="446"/>
      <c r="K15" s="446"/>
      <c r="L15" s="446"/>
    </row>
    <row r="16" spans="1:44" x14ac:dyDescent="0.25">
      <c r="A16" s="388" t="s">
        <v>6</v>
      </c>
      <c r="B16" s="388"/>
      <c r="C16" s="388"/>
      <c r="D16" s="388"/>
      <c r="E16" s="388"/>
      <c r="F16" s="388"/>
      <c r="G16" s="388"/>
      <c r="H16" s="388"/>
      <c r="I16" s="388"/>
      <c r="J16" s="388"/>
      <c r="K16" s="388"/>
      <c r="L16" s="388"/>
    </row>
    <row r="17" spans="1:12" ht="15.75" customHeight="1" x14ac:dyDescent="0.25">
      <c r="L17" s="187"/>
    </row>
    <row r="18" spans="1:12" x14ac:dyDescent="0.25">
      <c r="K18" s="188"/>
    </row>
    <row r="19" spans="1:12" ht="15.75" customHeight="1" x14ac:dyDescent="0.25">
      <c r="A19" s="445" t="s">
        <v>402</v>
      </c>
      <c r="B19" s="445"/>
      <c r="C19" s="445"/>
      <c r="D19" s="445"/>
      <c r="E19" s="445"/>
      <c r="F19" s="445"/>
      <c r="G19" s="445"/>
      <c r="H19" s="445"/>
      <c r="I19" s="445"/>
      <c r="J19" s="445"/>
      <c r="K19" s="445"/>
      <c r="L19" s="445"/>
    </row>
    <row r="20" spans="1:12" x14ac:dyDescent="0.25">
      <c r="A20" s="189"/>
      <c r="B20" s="189"/>
      <c r="C20" s="190"/>
      <c r="D20" s="190"/>
      <c r="E20" s="190"/>
      <c r="F20" s="190"/>
      <c r="G20" s="190"/>
      <c r="H20" s="190"/>
      <c r="I20" s="190"/>
      <c r="J20" s="190"/>
      <c r="K20" s="190"/>
      <c r="L20" s="190"/>
    </row>
    <row r="21" spans="1:12" ht="28.5" customHeight="1" x14ac:dyDescent="0.25">
      <c r="A21" s="447" t="s">
        <v>218</v>
      </c>
      <c r="B21" s="447" t="s">
        <v>217</v>
      </c>
      <c r="C21" s="453" t="s">
        <v>336</v>
      </c>
      <c r="D21" s="453"/>
      <c r="E21" s="453"/>
      <c r="F21" s="453"/>
      <c r="G21" s="453"/>
      <c r="H21" s="453"/>
      <c r="I21" s="448" t="s">
        <v>216</v>
      </c>
      <c r="J21" s="450" t="s">
        <v>338</v>
      </c>
      <c r="K21" s="447" t="s">
        <v>215</v>
      </c>
      <c r="L21" s="449" t="s">
        <v>337</v>
      </c>
    </row>
    <row r="22" spans="1:12" ht="58.5" customHeight="1" x14ac:dyDescent="0.25">
      <c r="A22" s="447"/>
      <c r="B22" s="447"/>
      <c r="C22" s="454" t="s">
        <v>2</v>
      </c>
      <c r="D22" s="454"/>
      <c r="E22" s="191"/>
      <c r="F22" s="192"/>
      <c r="G22" s="455" t="s">
        <v>1</v>
      </c>
      <c r="H22" s="456"/>
      <c r="I22" s="448"/>
      <c r="J22" s="451"/>
      <c r="K22" s="447"/>
      <c r="L22" s="449"/>
    </row>
    <row r="23" spans="1:12" ht="47.25" x14ac:dyDescent="0.25">
      <c r="A23" s="447"/>
      <c r="B23" s="447"/>
      <c r="C23" s="193" t="s">
        <v>214</v>
      </c>
      <c r="D23" s="193" t="s">
        <v>213</v>
      </c>
      <c r="E23" s="193" t="s">
        <v>214</v>
      </c>
      <c r="F23" s="193" t="s">
        <v>213</v>
      </c>
      <c r="G23" s="193" t="s">
        <v>214</v>
      </c>
      <c r="H23" s="193" t="s">
        <v>213</v>
      </c>
      <c r="I23" s="448"/>
      <c r="J23" s="452"/>
      <c r="K23" s="447"/>
      <c r="L23" s="449"/>
    </row>
    <row r="24" spans="1:12" x14ac:dyDescent="0.25">
      <c r="A24" s="194">
        <v>1</v>
      </c>
      <c r="B24" s="194">
        <v>2</v>
      </c>
      <c r="C24" s="193">
        <v>3</v>
      </c>
      <c r="D24" s="237">
        <v>4</v>
      </c>
      <c r="E24" s="237">
        <v>5</v>
      </c>
      <c r="F24" s="237">
        <v>6</v>
      </c>
      <c r="G24" s="237">
        <v>7</v>
      </c>
      <c r="H24" s="237">
        <v>8</v>
      </c>
      <c r="I24" s="237">
        <v>9</v>
      </c>
      <c r="J24" s="193">
        <v>10</v>
      </c>
      <c r="K24" s="193">
        <v>11</v>
      </c>
      <c r="L24" s="193">
        <v>12</v>
      </c>
    </row>
    <row r="25" spans="1:12" x14ac:dyDescent="0.25">
      <c r="A25" s="193">
        <v>1</v>
      </c>
      <c r="B25" s="195" t="s">
        <v>212</v>
      </c>
      <c r="C25" s="195"/>
      <c r="D25" s="238"/>
      <c r="E25" s="238"/>
      <c r="F25" s="238"/>
      <c r="G25" s="238"/>
      <c r="H25" s="238"/>
      <c r="I25" s="238"/>
      <c r="J25" s="196"/>
      <c r="K25" s="111"/>
      <c r="L25" s="179"/>
    </row>
    <row r="26" spans="1:12" ht="21.75" customHeight="1" x14ac:dyDescent="0.25">
      <c r="A26" s="193" t="s">
        <v>211</v>
      </c>
      <c r="B26" s="197" t="s">
        <v>343</v>
      </c>
      <c r="C26" s="263" t="s">
        <v>445</v>
      </c>
      <c r="D26" s="263" t="s">
        <v>445</v>
      </c>
      <c r="E26" s="255"/>
      <c r="F26" s="255"/>
      <c r="G26" s="263">
        <v>44618</v>
      </c>
      <c r="H26" s="263">
        <v>44736</v>
      </c>
      <c r="I26" s="264">
        <v>1</v>
      </c>
      <c r="J26" s="265">
        <v>1</v>
      </c>
      <c r="K26" s="111"/>
      <c r="L26" s="111"/>
    </row>
    <row r="27" spans="1:12" s="198" customFormat="1" ht="39" customHeight="1" x14ac:dyDescent="0.25">
      <c r="A27" s="193" t="s">
        <v>210</v>
      </c>
      <c r="B27" s="197" t="s">
        <v>345</v>
      </c>
      <c r="C27" s="263" t="s">
        <v>445</v>
      </c>
      <c r="D27" s="263" t="s">
        <v>445</v>
      </c>
      <c r="E27" s="263" t="s">
        <v>436</v>
      </c>
      <c r="F27" s="263" t="s">
        <v>436</v>
      </c>
      <c r="G27" s="263" t="s">
        <v>436</v>
      </c>
      <c r="H27" s="263" t="s">
        <v>436</v>
      </c>
      <c r="I27" s="256"/>
      <c r="J27" s="257"/>
      <c r="K27" s="111"/>
      <c r="L27" s="111"/>
    </row>
    <row r="28" spans="1:12" s="198" customFormat="1" ht="70.5" customHeight="1" x14ac:dyDescent="0.25">
      <c r="A28" s="193" t="s">
        <v>344</v>
      </c>
      <c r="B28" s="197" t="s">
        <v>349</v>
      </c>
      <c r="C28" s="263" t="s">
        <v>445</v>
      </c>
      <c r="D28" s="263" t="s">
        <v>445</v>
      </c>
      <c r="E28" s="263" t="s">
        <v>436</v>
      </c>
      <c r="F28" s="263" t="s">
        <v>436</v>
      </c>
      <c r="G28" s="263" t="s">
        <v>436</v>
      </c>
      <c r="H28" s="263" t="s">
        <v>436</v>
      </c>
      <c r="I28" s="256"/>
      <c r="J28" s="257"/>
      <c r="K28" s="111"/>
      <c r="L28" s="111"/>
    </row>
    <row r="29" spans="1:12" s="198" customFormat="1" ht="54" customHeight="1" x14ac:dyDescent="0.25">
      <c r="A29" s="193" t="s">
        <v>209</v>
      </c>
      <c r="B29" s="197" t="s">
        <v>348</v>
      </c>
      <c r="C29" s="263" t="s">
        <v>445</v>
      </c>
      <c r="D29" s="263" t="s">
        <v>445</v>
      </c>
      <c r="E29" s="263" t="s">
        <v>436</v>
      </c>
      <c r="F29" s="263" t="s">
        <v>436</v>
      </c>
      <c r="G29" s="263" t="s">
        <v>436</v>
      </c>
      <c r="H29" s="263" t="s">
        <v>436</v>
      </c>
      <c r="I29" s="256"/>
      <c r="J29" s="257"/>
      <c r="K29" s="111"/>
      <c r="L29" s="111"/>
    </row>
    <row r="30" spans="1:12" s="198" customFormat="1" ht="57" customHeight="1" x14ac:dyDescent="0.25">
      <c r="A30" s="193" t="s">
        <v>208</v>
      </c>
      <c r="B30" s="197" t="s">
        <v>350</v>
      </c>
      <c r="C30" s="263" t="s">
        <v>445</v>
      </c>
      <c r="D30" s="263" t="s">
        <v>445</v>
      </c>
      <c r="E30" s="255"/>
      <c r="F30" s="255"/>
      <c r="G30" s="267">
        <v>44895</v>
      </c>
      <c r="H30" s="266">
        <v>45008</v>
      </c>
      <c r="I30" s="264">
        <v>1</v>
      </c>
      <c r="J30" s="265">
        <v>1</v>
      </c>
      <c r="K30" s="111"/>
      <c r="L30" s="111"/>
    </row>
    <row r="31" spans="1:12" s="198" customFormat="1" ht="37.5" customHeight="1" x14ac:dyDescent="0.25">
      <c r="A31" s="193" t="s">
        <v>207</v>
      </c>
      <c r="B31" s="199" t="s">
        <v>346</v>
      </c>
      <c r="C31" s="263" t="s">
        <v>445</v>
      </c>
      <c r="D31" s="263" t="s">
        <v>445</v>
      </c>
      <c r="E31" s="255"/>
      <c r="F31" s="255"/>
      <c r="G31" s="267">
        <v>44864</v>
      </c>
      <c r="H31" s="267">
        <v>44895</v>
      </c>
      <c r="I31" s="264">
        <v>1</v>
      </c>
      <c r="J31" s="265">
        <v>1</v>
      </c>
      <c r="K31" s="111"/>
      <c r="L31" s="111"/>
    </row>
    <row r="32" spans="1:12" s="198" customFormat="1" ht="31.5" x14ac:dyDescent="0.25">
      <c r="A32" s="193" t="s">
        <v>205</v>
      </c>
      <c r="B32" s="199" t="s">
        <v>351</v>
      </c>
      <c r="C32" s="263" t="s">
        <v>445</v>
      </c>
      <c r="D32" s="263" t="s">
        <v>445</v>
      </c>
      <c r="E32" s="255"/>
      <c r="F32" s="255"/>
      <c r="G32" s="267">
        <v>44924</v>
      </c>
      <c r="H32" s="267">
        <v>44954</v>
      </c>
      <c r="I32" s="264">
        <v>1</v>
      </c>
      <c r="J32" s="265">
        <v>1</v>
      </c>
      <c r="K32" s="111"/>
      <c r="L32" s="111"/>
    </row>
    <row r="33" spans="1:12" s="198" customFormat="1" ht="37.5" customHeight="1" x14ac:dyDescent="0.25">
      <c r="A33" s="193" t="s">
        <v>362</v>
      </c>
      <c r="B33" s="199" t="s">
        <v>281</v>
      </c>
      <c r="C33" s="263" t="s">
        <v>445</v>
      </c>
      <c r="D33" s="263" t="s">
        <v>445</v>
      </c>
      <c r="E33" s="263" t="s">
        <v>436</v>
      </c>
      <c r="F33" s="263" t="s">
        <v>436</v>
      </c>
      <c r="G33" s="263" t="s">
        <v>436</v>
      </c>
      <c r="H33" s="263" t="s">
        <v>436</v>
      </c>
      <c r="I33" s="511"/>
      <c r="J33" s="256"/>
      <c r="K33" s="111"/>
      <c r="L33" s="111"/>
    </row>
    <row r="34" spans="1:12" s="198" customFormat="1" ht="47.25" customHeight="1" x14ac:dyDescent="0.25">
      <c r="A34" s="193" t="s">
        <v>363</v>
      </c>
      <c r="B34" s="199" t="s">
        <v>355</v>
      </c>
      <c r="C34" s="263" t="s">
        <v>445</v>
      </c>
      <c r="D34" s="263" t="s">
        <v>445</v>
      </c>
      <c r="E34" s="263" t="s">
        <v>436</v>
      </c>
      <c r="F34" s="263" t="s">
        <v>436</v>
      </c>
      <c r="G34" s="263" t="s">
        <v>436</v>
      </c>
      <c r="H34" s="263" t="s">
        <v>436</v>
      </c>
      <c r="I34" s="256"/>
      <c r="J34" s="256"/>
      <c r="K34" s="200"/>
      <c r="L34" s="111"/>
    </row>
    <row r="35" spans="1:12" s="198" customFormat="1" ht="49.5" customHeight="1" x14ac:dyDescent="0.25">
      <c r="A35" s="193" t="s">
        <v>364</v>
      </c>
      <c r="B35" s="199" t="s">
        <v>206</v>
      </c>
      <c r="C35" s="263" t="s">
        <v>445</v>
      </c>
      <c r="D35" s="263" t="s">
        <v>445</v>
      </c>
      <c r="E35" s="256"/>
      <c r="F35" s="256"/>
      <c r="G35" s="83">
        <v>44954</v>
      </c>
      <c r="H35" s="83">
        <v>44959</v>
      </c>
      <c r="I35" s="264">
        <v>1</v>
      </c>
      <c r="J35" s="265">
        <v>1</v>
      </c>
      <c r="K35" s="200"/>
      <c r="L35" s="111"/>
    </row>
    <row r="36" spans="1:12" ht="37.5" customHeight="1" x14ac:dyDescent="0.25">
      <c r="A36" s="193" t="s">
        <v>365</v>
      </c>
      <c r="B36" s="199" t="s">
        <v>347</v>
      </c>
      <c r="C36" s="263" t="s">
        <v>445</v>
      </c>
      <c r="D36" s="263" t="s">
        <v>445</v>
      </c>
      <c r="E36" s="263" t="s">
        <v>436</v>
      </c>
      <c r="F36" s="263" t="s">
        <v>436</v>
      </c>
      <c r="G36" s="263" t="s">
        <v>436</v>
      </c>
      <c r="H36" s="263" t="s">
        <v>436</v>
      </c>
      <c r="I36" s="512"/>
      <c r="J36" s="512"/>
      <c r="K36" s="111"/>
      <c r="L36" s="111"/>
    </row>
    <row r="37" spans="1:12" ht="41.25" customHeight="1" x14ac:dyDescent="0.25">
      <c r="A37" s="193" t="s">
        <v>366</v>
      </c>
      <c r="B37" s="199" t="s">
        <v>204</v>
      </c>
      <c r="C37" s="263" t="s">
        <v>445</v>
      </c>
      <c r="D37" s="263" t="s">
        <v>445</v>
      </c>
      <c r="E37" s="258"/>
      <c r="F37" s="259"/>
      <c r="G37" s="83">
        <v>44924</v>
      </c>
      <c r="H37" s="83">
        <v>44954</v>
      </c>
      <c r="I37" s="264">
        <v>1</v>
      </c>
      <c r="J37" s="264">
        <v>1</v>
      </c>
      <c r="K37" s="111"/>
      <c r="L37" s="111"/>
    </row>
    <row r="38" spans="1:12" x14ac:dyDescent="0.25">
      <c r="A38" s="193" t="s">
        <v>550</v>
      </c>
      <c r="B38" s="195" t="s">
        <v>203</v>
      </c>
      <c r="C38" s="263"/>
      <c r="D38" s="263"/>
      <c r="E38" s="260"/>
      <c r="F38" s="260"/>
      <c r="G38" s="268"/>
      <c r="H38" s="269"/>
      <c r="I38" s="261"/>
      <c r="J38" s="261"/>
      <c r="K38" s="111"/>
      <c r="L38" s="111"/>
    </row>
    <row r="39" spans="1:12" ht="71.25" customHeight="1" x14ac:dyDescent="0.25">
      <c r="A39" s="193">
        <v>2</v>
      </c>
      <c r="B39" s="199" t="s">
        <v>352</v>
      </c>
      <c r="C39" s="263" t="s">
        <v>445</v>
      </c>
      <c r="D39" s="263" t="s">
        <v>445</v>
      </c>
      <c r="E39" s="260"/>
      <c r="F39" s="260"/>
      <c r="G39" s="267">
        <v>44864</v>
      </c>
      <c r="H39" s="267">
        <v>44895</v>
      </c>
      <c r="I39" s="264">
        <v>1</v>
      </c>
      <c r="J39" s="264">
        <v>1</v>
      </c>
      <c r="K39" s="111"/>
      <c r="L39" s="111"/>
    </row>
    <row r="40" spans="1:12" ht="33.75" customHeight="1" x14ac:dyDescent="0.25">
      <c r="A40" s="193" t="s">
        <v>202</v>
      </c>
      <c r="B40" s="199" t="s">
        <v>354</v>
      </c>
      <c r="C40" s="263" t="s">
        <v>445</v>
      </c>
      <c r="D40" s="263" t="s">
        <v>445</v>
      </c>
      <c r="E40" s="260"/>
      <c r="F40" s="260"/>
      <c r="G40" s="83">
        <v>44959</v>
      </c>
      <c r="H40" s="83">
        <v>44982</v>
      </c>
      <c r="I40" s="264">
        <v>1</v>
      </c>
      <c r="J40" s="265">
        <v>1</v>
      </c>
      <c r="K40" s="111"/>
      <c r="L40" s="111"/>
    </row>
    <row r="41" spans="1:12" ht="63" customHeight="1" x14ac:dyDescent="0.25">
      <c r="A41" s="193" t="s">
        <v>201</v>
      </c>
      <c r="B41" s="195" t="s">
        <v>433</v>
      </c>
      <c r="C41" s="263"/>
      <c r="D41" s="263"/>
      <c r="E41" s="260"/>
      <c r="F41" s="260"/>
      <c r="G41" s="268"/>
      <c r="H41" s="269"/>
      <c r="I41" s="261"/>
      <c r="J41" s="262"/>
      <c r="K41" s="111"/>
      <c r="L41" s="111"/>
    </row>
    <row r="42" spans="1:12" ht="58.5" customHeight="1" x14ac:dyDescent="0.25">
      <c r="A42" s="193">
        <v>3</v>
      </c>
      <c r="B42" s="199" t="s">
        <v>353</v>
      </c>
      <c r="C42" s="263" t="s">
        <v>445</v>
      </c>
      <c r="D42" s="263" t="s">
        <v>445</v>
      </c>
      <c r="E42" s="260"/>
      <c r="F42" s="260"/>
      <c r="G42" s="83">
        <v>45008</v>
      </c>
      <c r="H42" s="83">
        <v>45018</v>
      </c>
      <c r="I42" s="264">
        <v>1</v>
      </c>
      <c r="J42" s="265">
        <v>1</v>
      </c>
      <c r="K42" s="111"/>
      <c r="L42" s="111"/>
    </row>
    <row r="43" spans="1:12" ht="34.5" customHeight="1" x14ac:dyDescent="0.25">
      <c r="A43" s="193" t="s">
        <v>200</v>
      </c>
      <c r="B43" s="199" t="s">
        <v>198</v>
      </c>
      <c r="C43" s="263" t="s">
        <v>445</v>
      </c>
      <c r="D43" s="263" t="s">
        <v>445</v>
      </c>
      <c r="E43" s="260"/>
      <c r="F43" s="260"/>
      <c r="G43" s="83">
        <f>H40</f>
        <v>44982</v>
      </c>
      <c r="H43" s="83">
        <f>G43+12</f>
        <v>44994</v>
      </c>
      <c r="I43" s="264">
        <v>1</v>
      </c>
      <c r="J43" s="265">
        <v>1</v>
      </c>
      <c r="K43" s="111"/>
      <c r="L43" s="111"/>
    </row>
    <row r="44" spans="1:12" ht="24.75" customHeight="1" x14ac:dyDescent="0.25">
      <c r="A44" s="193" t="s">
        <v>199</v>
      </c>
      <c r="B44" s="199" t="s">
        <v>196</v>
      </c>
      <c r="C44" s="263" t="s">
        <v>445</v>
      </c>
      <c r="D44" s="263" t="s">
        <v>445</v>
      </c>
      <c r="E44" s="260"/>
      <c r="F44" s="260"/>
      <c r="G44" s="83">
        <v>45018</v>
      </c>
      <c r="H44" s="83">
        <v>45052</v>
      </c>
      <c r="I44" s="264">
        <v>1</v>
      </c>
      <c r="J44" s="265">
        <v>1</v>
      </c>
      <c r="K44" s="111"/>
      <c r="L44" s="111"/>
    </row>
    <row r="45" spans="1:12" ht="90.75" customHeight="1" x14ac:dyDescent="0.25">
      <c r="A45" s="193" t="s">
        <v>197</v>
      </c>
      <c r="B45" s="199" t="s">
        <v>358</v>
      </c>
      <c r="C45" s="263" t="s">
        <v>445</v>
      </c>
      <c r="D45" s="263" t="s">
        <v>445</v>
      </c>
      <c r="E45" s="263" t="s">
        <v>436</v>
      </c>
      <c r="F45" s="263" t="s">
        <v>436</v>
      </c>
      <c r="G45" s="263" t="s">
        <v>436</v>
      </c>
      <c r="H45" s="263" t="s">
        <v>436</v>
      </c>
      <c r="I45" s="261"/>
      <c r="J45" s="262"/>
      <c r="K45" s="111"/>
      <c r="L45" s="111"/>
    </row>
    <row r="46" spans="1:12" ht="167.25" customHeight="1" x14ac:dyDescent="0.25">
      <c r="A46" s="193" t="s">
        <v>195</v>
      </c>
      <c r="B46" s="199" t="s">
        <v>356</v>
      </c>
      <c r="C46" s="263" t="s">
        <v>445</v>
      </c>
      <c r="D46" s="263" t="s">
        <v>445</v>
      </c>
      <c r="E46" s="263" t="s">
        <v>436</v>
      </c>
      <c r="F46" s="263" t="s">
        <v>436</v>
      </c>
      <c r="G46" s="263" t="s">
        <v>436</v>
      </c>
      <c r="H46" s="263" t="s">
        <v>436</v>
      </c>
      <c r="I46" s="261"/>
      <c r="J46" s="262"/>
      <c r="K46" s="111"/>
      <c r="L46" s="111"/>
    </row>
    <row r="47" spans="1:12" ht="30.75" customHeight="1" x14ac:dyDescent="0.25">
      <c r="A47" s="193" t="s">
        <v>193</v>
      </c>
      <c r="B47" s="199" t="s">
        <v>194</v>
      </c>
      <c r="C47" s="263" t="s">
        <v>445</v>
      </c>
      <c r="D47" s="263" t="s">
        <v>445</v>
      </c>
      <c r="E47" s="260"/>
      <c r="F47" s="260"/>
      <c r="G47" s="83">
        <v>45052</v>
      </c>
      <c r="H47" s="83">
        <v>45072</v>
      </c>
      <c r="I47" s="261"/>
      <c r="J47" s="262"/>
      <c r="K47" s="111"/>
      <c r="L47" s="111"/>
    </row>
    <row r="48" spans="1:12" ht="37.5" customHeight="1" x14ac:dyDescent="0.25">
      <c r="A48" s="193" t="s">
        <v>367</v>
      </c>
      <c r="B48" s="195" t="s">
        <v>192</v>
      </c>
      <c r="C48" s="263"/>
      <c r="D48" s="263"/>
      <c r="E48" s="260"/>
      <c r="F48" s="260"/>
      <c r="G48" s="268"/>
      <c r="H48" s="269"/>
      <c r="I48" s="261"/>
      <c r="J48" s="262"/>
      <c r="K48" s="111"/>
      <c r="L48" s="111"/>
    </row>
    <row r="49" spans="1:12" ht="35.25" customHeight="1" x14ac:dyDescent="0.25">
      <c r="A49" s="193">
        <v>4</v>
      </c>
      <c r="B49" s="199" t="s">
        <v>190</v>
      </c>
      <c r="C49" s="263" t="s">
        <v>445</v>
      </c>
      <c r="D49" s="263" t="s">
        <v>445</v>
      </c>
      <c r="E49" s="260"/>
      <c r="F49" s="260"/>
      <c r="G49" s="83">
        <v>45072</v>
      </c>
      <c r="H49" s="83">
        <v>45079</v>
      </c>
      <c r="I49" s="261"/>
      <c r="J49" s="262"/>
      <c r="K49" s="111"/>
      <c r="L49" s="111"/>
    </row>
    <row r="50" spans="1:12" ht="86.25" customHeight="1" x14ac:dyDescent="0.25">
      <c r="A50" s="193" t="s">
        <v>191</v>
      </c>
      <c r="B50" s="199" t="s">
        <v>357</v>
      </c>
      <c r="C50" s="263" t="s">
        <v>445</v>
      </c>
      <c r="D50" s="263" t="s">
        <v>445</v>
      </c>
      <c r="E50" s="260"/>
      <c r="F50" s="260"/>
      <c r="G50" s="270">
        <v>45079</v>
      </c>
      <c r="H50" s="270">
        <v>45088</v>
      </c>
      <c r="I50" s="261"/>
      <c r="J50" s="262"/>
      <c r="K50" s="111"/>
      <c r="L50" s="111"/>
    </row>
    <row r="51" spans="1:12" ht="77.25" customHeight="1" x14ac:dyDescent="0.25">
      <c r="A51" s="193" t="s">
        <v>189</v>
      </c>
      <c r="B51" s="199" t="s">
        <v>359</v>
      </c>
      <c r="C51" s="263" t="s">
        <v>445</v>
      </c>
      <c r="D51" s="263" t="s">
        <v>445</v>
      </c>
      <c r="E51" s="263" t="s">
        <v>436</v>
      </c>
      <c r="F51" s="263" t="s">
        <v>436</v>
      </c>
      <c r="G51" s="263" t="s">
        <v>436</v>
      </c>
      <c r="H51" s="263" t="s">
        <v>436</v>
      </c>
      <c r="I51" s="261"/>
      <c r="J51" s="262"/>
      <c r="K51" s="111"/>
      <c r="L51" s="111"/>
    </row>
    <row r="52" spans="1:12" ht="71.25" customHeight="1" x14ac:dyDescent="0.25">
      <c r="A52" s="193" t="s">
        <v>187</v>
      </c>
      <c r="B52" s="199" t="s">
        <v>188</v>
      </c>
      <c r="C52" s="263" t="s">
        <v>445</v>
      </c>
      <c r="D52" s="263" t="s">
        <v>445</v>
      </c>
      <c r="E52" s="260"/>
      <c r="F52" s="260"/>
      <c r="G52" s="263">
        <v>45088</v>
      </c>
      <c r="H52" s="263">
        <v>45096</v>
      </c>
      <c r="I52" s="261"/>
      <c r="J52" s="262"/>
      <c r="K52" s="111"/>
      <c r="L52" s="111"/>
    </row>
    <row r="53" spans="1:12" ht="48" customHeight="1" x14ac:dyDescent="0.25">
      <c r="A53" s="193" t="s">
        <v>185</v>
      </c>
      <c r="B53" s="201" t="s">
        <v>360</v>
      </c>
      <c r="C53" s="263" t="s">
        <v>445</v>
      </c>
      <c r="D53" s="263" t="s">
        <v>445</v>
      </c>
      <c r="E53" s="260"/>
      <c r="F53" s="260"/>
      <c r="G53" s="263">
        <v>45096</v>
      </c>
      <c r="H53" s="263">
        <v>45101</v>
      </c>
      <c r="I53" s="261"/>
      <c r="J53" s="262"/>
      <c r="K53" s="111"/>
      <c r="L53" s="111"/>
    </row>
    <row r="54" spans="1:12" ht="46.5" customHeight="1" x14ac:dyDescent="0.25">
      <c r="A54" s="193" t="s">
        <v>361</v>
      </c>
      <c r="B54" s="199" t="s">
        <v>186</v>
      </c>
      <c r="C54" s="263" t="s">
        <v>445</v>
      </c>
      <c r="D54" s="263" t="s">
        <v>445</v>
      </c>
      <c r="E54" s="263" t="s">
        <v>436</v>
      </c>
      <c r="F54" s="263" t="s">
        <v>436</v>
      </c>
      <c r="G54" s="263" t="s">
        <v>436</v>
      </c>
      <c r="H54" s="263" t="s">
        <v>436</v>
      </c>
      <c r="I54" s="261"/>
      <c r="J54" s="262"/>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S25" sqref="S25"/>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4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7" t="str">
        <f>'1. паспорт местоположение'!A5:C5</f>
        <v>Год раскрытия информации: 2023 год</v>
      </c>
      <c r="B4" s="427"/>
      <c r="C4" s="427"/>
      <c r="D4" s="427"/>
      <c r="E4" s="427"/>
      <c r="F4" s="427"/>
      <c r="G4" s="427"/>
      <c r="H4" s="427"/>
      <c r="I4" s="427"/>
      <c r="J4" s="427"/>
      <c r="K4" s="427"/>
      <c r="L4" s="427"/>
      <c r="M4" s="427"/>
      <c r="N4" s="427"/>
      <c r="O4" s="427"/>
      <c r="P4" s="427"/>
      <c r="Q4" s="427"/>
      <c r="R4" s="427"/>
      <c r="S4" s="427"/>
      <c r="T4" s="427"/>
      <c r="U4" s="427"/>
      <c r="V4" s="427"/>
      <c r="W4" s="427"/>
      <c r="X4" s="427"/>
      <c r="Y4" s="427"/>
      <c r="Z4" s="427"/>
      <c r="AA4" s="427"/>
      <c r="AB4" s="427"/>
      <c r="AC4" s="427"/>
    </row>
    <row r="5" spans="1:29" ht="18.75" x14ac:dyDescent="0.3">
      <c r="A5" s="34"/>
      <c r="B5" s="34"/>
      <c r="C5" s="34"/>
      <c r="D5" s="34"/>
      <c r="E5" s="34"/>
      <c r="F5" s="34"/>
      <c r="L5" s="34"/>
      <c r="M5" s="34"/>
      <c r="U5" s="13"/>
    </row>
    <row r="6" spans="1:29" ht="18.75" x14ac:dyDescent="0.25">
      <c r="A6" s="432" t="s">
        <v>9</v>
      </c>
      <c r="B6" s="432"/>
      <c r="C6" s="432"/>
      <c r="D6" s="432"/>
      <c r="E6" s="432"/>
      <c r="F6" s="432"/>
      <c r="G6" s="432"/>
      <c r="H6" s="432"/>
      <c r="I6" s="432"/>
      <c r="J6" s="432"/>
      <c r="K6" s="432"/>
      <c r="L6" s="432"/>
      <c r="M6" s="432"/>
      <c r="N6" s="432"/>
      <c r="O6" s="432"/>
      <c r="P6" s="432"/>
      <c r="Q6" s="432"/>
      <c r="R6" s="432"/>
      <c r="S6" s="432"/>
      <c r="T6" s="432"/>
      <c r="U6" s="432"/>
      <c r="V6" s="432"/>
      <c r="W6" s="432"/>
      <c r="X6" s="432"/>
      <c r="Y6" s="432"/>
      <c r="Z6" s="432"/>
      <c r="AA6" s="432"/>
      <c r="AB6" s="432"/>
      <c r="AC6" s="432"/>
    </row>
    <row r="7" spans="1:29" ht="18.75" x14ac:dyDescent="0.25">
      <c r="A7" s="70"/>
      <c r="B7" s="70"/>
      <c r="C7" s="70"/>
      <c r="D7" s="70"/>
      <c r="E7" s="70"/>
      <c r="F7" s="70"/>
      <c r="G7" s="70"/>
      <c r="H7" s="70"/>
      <c r="I7" s="70"/>
      <c r="J7" s="36"/>
      <c r="K7" s="36"/>
      <c r="L7" s="36"/>
      <c r="M7" s="36"/>
      <c r="N7" s="36"/>
      <c r="O7" s="36"/>
      <c r="P7" s="36"/>
      <c r="Q7" s="36"/>
      <c r="R7" s="36"/>
      <c r="S7" s="36"/>
      <c r="T7" s="245"/>
      <c r="U7" s="36"/>
    </row>
    <row r="8" spans="1:29" x14ac:dyDescent="0.25">
      <c r="A8" s="462" t="str">
        <f>'1. паспорт местоположение'!A9:C9</f>
        <v>АО "Россети Тюмень"</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c r="AB8" s="462"/>
      <c r="AC8" s="462"/>
    </row>
    <row r="9" spans="1:29" ht="18.75" customHeight="1" x14ac:dyDescent="0.25">
      <c r="A9" s="426"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70"/>
      <c r="B10" s="70"/>
      <c r="C10" s="70"/>
      <c r="D10" s="70"/>
      <c r="E10" s="70"/>
      <c r="F10" s="70"/>
      <c r="G10" s="70"/>
      <c r="H10" s="70"/>
      <c r="I10" s="70"/>
      <c r="J10" s="36"/>
      <c r="K10" s="36"/>
      <c r="L10" s="36"/>
      <c r="M10" s="36"/>
      <c r="N10" s="36"/>
      <c r="O10" s="36"/>
      <c r="P10" s="36"/>
      <c r="Q10" s="36"/>
      <c r="R10" s="36"/>
      <c r="S10" s="36"/>
      <c r="T10" s="245"/>
      <c r="U10" s="36"/>
    </row>
    <row r="11" spans="1:29" x14ac:dyDescent="0.25">
      <c r="A11" s="387" t="str">
        <f>'1. паспорт местоположение'!A12:C12</f>
        <v>N_NS3300.KL.0055</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426" t="s">
        <v>7</v>
      </c>
      <c r="B12" s="426"/>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row>
    <row r="13" spans="1:29" ht="16.5" customHeight="1" x14ac:dyDescent="0.3">
      <c r="A13" s="10"/>
      <c r="B13" s="10"/>
      <c r="C13" s="10"/>
      <c r="D13" s="10"/>
      <c r="E13" s="10"/>
      <c r="F13" s="10"/>
      <c r="G13" s="10"/>
      <c r="H13" s="10"/>
      <c r="I13" s="10"/>
      <c r="J13" s="35"/>
      <c r="K13" s="35"/>
      <c r="L13" s="35"/>
      <c r="M13" s="35"/>
      <c r="N13" s="35"/>
      <c r="O13" s="35"/>
      <c r="P13" s="35"/>
      <c r="Q13" s="35"/>
      <c r="R13" s="35"/>
      <c r="S13" s="35"/>
      <c r="T13" s="246"/>
      <c r="U13" s="35"/>
    </row>
    <row r="14" spans="1:29" ht="69" customHeight="1" x14ac:dyDescent="0.25">
      <c r="A14" s="457"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4" s="457"/>
      <c r="C14" s="457"/>
      <c r="D14" s="457"/>
      <c r="E14" s="457"/>
      <c r="F14" s="457"/>
      <c r="G14" s="457"/>
      <c r="H14" s="457"/>
      <c r="I14" s="457"/>
      <c r="J14" s="457"/>
      <c r="K14" s="457"/>
      <c r="L14" s="457"/>
      <c r="M14" s="457"/>
      <c r="N14" s="457"/>
      <c r="O14" s="457"/>
      <c r="P14" s="457"/>
      <c r="Q14" s="457"/>
      <c r="R14" s="457"/>
      <c r="S14" s="457"/>
      <c r="T14" s="457"/>
      <c r="U14" s="457"/>
      <c r="V14" s="457"/>
      <c r="W14" s="457"/>
      <c r="X14" s="457"/>
      <c r="Y14" s="457"/>
      <c r="Z14" s="457"/>
      <c r="AA14" s="457"/>
      <c r="AB14" s="457"/>
      <c r="AC14" s="457"/>
    </row>
    <row r="15" spans="1:29" ht="15.75" customHeight="1" x14ac:dyDescent="0.25">
      <c r="A15" s="426" t="s">
        <v>6</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row>
    <row r="16" spans="1:29" x14ac:dyDescent="0.25">
      <c r="A16" s="469"/>
      <c r="B16" s="469"/>
      <c r="C16" s="469"/>
      <c r="D16" s="469"/>
      <c r="E16" s="469"/>
      <c r="F16" s="469"/>
      <c r="G16" s="469"/>
      <c r="H16" s="469"/>
      <c r="I16" s="469"/>
      <c r="J16" s="469"/>
      <c r="K16" s="469"/>
      <c r="L16" s="469"/>
      <c r="M16" s="469"/>
      <c r="N16" s="469"/>
      <c r="O16" s="469"/>
      <c r="P16" s="469"/>
      <c r="Q16" s="469"/>
      <c r="R16" s="469"/>
      <c r="S16" s="469"/>
      <c r="T16" s="469"/>
      <c r="U16" s="469"/>
    </row>
    <row r="17" spans="1:29" x14ac:dyDescent="0.25">
      <c r="A17" s="34"/>
      <c r="L17" s="34"/>
      <c r="M17" s="34"/>
      <c r="N17" s="34"/>
      <c r="O17" s="34"/>
      <c r="P17" s="34"/>
      <c r="Q17" s="34"/>
      <c r="R17" s="34"/>
      <c r="S17" s="34"/>
      <c r="T17" s="247"/>
    </row>
    <row r="18" spans="1:29" x14ac:dyDescent="0.25">
      <c r="A18" s="470" t="s">
        <v>403</v>
      </c>
      <c r="B18" s="470"/>
      <c r="C18" s="470"/>
      <c r="D18" s="470"/>
      <c r="E18" s="470"/>
      <c r="F18" s="470"/>
      <c r="G18" s="470"/>
      <c r="H18" s="470"/>
      <c r="I18" s="470"/>
      <c r="J18" s="470"/>
      <c r="K18" s="470"/>
      <c r="L18" s="470"/>
      <c r="M18" s="470"/>
      <c r="N18" s="470"/>
      <c r="O18" s="470"/>
      <c r="P18" s="470"/>
      <c r="Q18" s="470"/>
      <c r="R18" s="470"/>
      <c r="S18" s="470"/>
      <c r="T18" s="470"/>
      <c r="U18" s="470"/>
    </row>
    <row r="19" spans="1:29" ht="15.75" customHeight="1" x14ac:dyDescent="0.25">
      <c r="A19" s="459" t="s">
        <v>184</v>
      </c>
      <c r="B19" s="459" t="s">
        <v>183</v>
      </c>
      <c r="C19" s="458" t="s">
        <v>182</v>
      </c>
      <c r="D19" s="458"/>
      <c r="E19" s="463" t="s">
        <v>181</v>
      </c>
      <c r="F19" s="463"/>
      <c r="G19" s="464" t="s">
        <v>562</v>
      </c>
      <c r="H19" s="467" t="s">
        <v>516</v>
      </c>
      <c r="I19" s="468"/>
      <c r="J19" s="468"/>
      <c r="K19" s="468"/>
      <c r="L19" s="467" t="s">
        <v>517</v>
      </c>
      <c r="M19" s="468"/>
      <c r="N19" s="468"/>
      <c r="O19" s="468"/>
      <c r="P19" s="467" t="s">
        <v>518</v>
      </c>
      <c r="Q19" s="468"/>
      <c r="R19" s="468"/>
      <c r="S19" s="468"/>
      <c r="T19" s="467" t="s">
        <v>519</v>
      </c>
      <c r="U19" s="468"/>
      <c r="V19" s="468"/>
      <c r="W19" s="468"/>
      <c r="X19" s="467" t="s">
        <v>520</v>
      </c>
      <c r="Y19" s="468"/>
      <c r="Z19" s="468"/>
      <c r="AA19" s="468"/>
      <c r="AB19" s="471" t="s">
        <v>180</v>
      </c>
      <c r="AC19" s="472"/>
    </row>
    <row r="20" spans="1:29" s="125" customFormat="1" ht="15.75" customHeight="1" x14ac:dyDescent="0.25">
      <c r="A20" s="460"/>
      <c r="B20" s="460"/>
      <c r="C20" s="458"/>
      <c r="D20" s="458"/>
      <c r="E20" s="463"/>
      <c r="F20" s="463"/>
      <c r="G20" s="465"/>
      <c r="H20" s="458" t="s">
        <v>2</v>
      </c>
      <c r="I20" s="458"/>
      <c r="J20" s="458" t="s">
        <v>178</v>
      </c>
      <c r="K20" s="458"/>
      <c r="L20" s="458" t="s">
        <v>2</v>
      </c>
      <c r="M20" s="458"/>
      <c r="N20" s="458" t="s">
        <v>178</v>
      </c>
      <c r="O20" s="458"/>
      <c r="P20" s="458" t="s">
        <v>2</v>
      </c>
      <c r="Q20" s="458"/>
      <c r="R20" s="458" t="s">
        <v>178</v>
      </c>
      <c r="S20" s="458"/>
      <c r="T20" s="458" t="s">
        <v>2</v>
      </c>
      <c r="U20" s="458"/>
      <c r="V20" s="458" t="s">
        <v>178</v>
      </c>
      <c r="W20" s="458"/>
      <c r="X20" s="458" t="s">
        <v>2</v>
      </c>
      <c r="Y20" s="458"/>
      <c r="Z20" s="458" t="s">
        <v>178</v>
      </c>
      <c r="AA20" s="458"/>
      <c r="AB20" s="473"/>
      <c r="AC20" s="474"/>
    </row>
    <row r="21" spans="1:29" s="125" customFormat="1" ht="78.75" x14ac:dyDescent="0.25">
      <c r="A21" s="461"/>
      <c r="B21" s="461"/>
      <c r="C21" s="272" t="s">
        <v>2</v>
      </c>
      <c r="D21" s="272" t="s">
        <v>178</v>
      </c>
      <c r="E21" s="273" t="s">
        <v>521</v>
      </c>
      <c r="F21" s="273" t="s">
        <v>522</v>
      </c>
      <c r="G21" s="466"/>
      <c r="H21" s="274" t="s">
        <v>385</v>
      </c>
      <c r="I21" s="274" t="s">
        <v>386</v>
      </c>
      <c r="J21" s="274" t="s">
        <v>385</v>
      </c>
      <c r="K21" s="274" t="s">
        <v>386</v>
      </c>
      <c r="L21" s="274" t="s">
        <v>385</v>
      </c>
      <c r="M21" s="274" t="s">
        <v>386</v>
      </c>
      <c r="N21" s="274" t="s">
        <v>385</v>
      </c>
      <c r="O21" s="274" t="s">
        <v>386</v>
      </c>
      <c r="P21" s="274" t="s">
        <v>385</v>
      </c>
      <c r="Q21" s="274" t="s">
        <v>386</v>
      </c>
      <c r="R21" s="274" t="s">
        <v>385</v>
      </c>
      <c r="S21" s="274" t="s">
        <v>386</v>
      </c>
      <c r="T21" s="274" t="s">
        <v>385</v>
      </c>
      <c r="U21" s="274" t="s">
        <v>386</v>
      </c>
      <c r="V21" s="274" t="s">
        <v>385</v>
      </c>
      <c r="W21" s="274" t="s">
        <v>386</v>
      </c>
      <c r="X21" s="274" t="s">
        <v>385</v>
      </c>
      <c r="Y21" s="274" t="s">
        <v>386</v>
      </c>
      <c r="Z21" s="274" t="s">
        <v>385</v>
      </c>
      <c r="AA21" s="274" t="s">
        <v>386</v>
      </c>
      <c r="AB21" s="272" t="s">
        <v>179</v>
      </c>
      <c r="AC21" s="272" t="s">
        <v>178</v>
      </c>
    </row>
    <row r="22" spans="1:29" s="125" customFormat="1" x14ac:dyDescent="0.25">
      <c r="A22" s="221">
        <v>1</v>
      </c>
      <c r="B22" s="221">
        <v>2</v>
      </c>
      <c r="C22" s="221">
        <v>3</v>
      </c>
      <c r="D22" s="221">
        <v>4</v>
      </c>
      <c r="E22" s="221">
        <v>5</v>
      </c>
      <c r="F22" s="221">
        <v>6</v>
      </c>
      <c r="G22" s="221">
        <v>7</v>
      </c>
      <c r="H22" s="221">
        <f>G22+1</f>
        <v>8</v>
      </c>
      <c r="I22" s="221">
        <f t="shared" ref="I22:AA22" si="0">H22+1</f>
        <v>9</v>
      </c>
      <c r="J22" s="221">
        <f t="shared" si="0"/>
        <v>10</v>
      </c>
      <c r="K22" s="221">
        <f t="shared" si="0"/>
        <v>11</v>
      </c>
      <c r="L22" s="221">
        <f t="shared" si="0"/>
        <v>12</v>
      </c>
      <c r="M22" s="221">
        <f t="shared" si="0"/>
        <v>13</v>
      </c>
      <c r="N22" s="221">
        <f t="shared" si="0"/>
        <v>14</v>
      </c>
      <c r="O22" s="221">
        <f t="shared" si="0"/>
        <v>15</v>
      </c>
      <c r="P22" s="221">
        <f t="shared" si="0"/>
        <v>16</v>
      </c>
      <c r="Q22" s="221">
        <f t="shared" si="0"/>
        <v>17</v>
      </c>
      <c r="R22" s="221">
        <f t="shared" si="0"/>
        <v>18</v>
      </c>
      <c r="S22" s="221">
        <f t="shared" si="0"/>
        <v>19</v>
      </c>
      <c r="T22" s="248">
        <f t="shared" si="0"/>
        <v>20</v>
      </c>
      <c r="U22" s="221">
        <f t="shared" si="0"/>
        <v>21</v>
      </c>
      <c r="V22" s="221">
        <f t="shared" si="0"/>
        <v>22</v>
      </c>
      <c r="W22" s="221">
        <f t="shared" si="0"/>
        <v>23</v>
      </c>
      <c r="X22" s="221">
        <f t="shared" si="0"/>
        <v>24</v>
      </c>
      <c r="Y22" s="221">
        <f t="shared" si="0"/>
        <v>25</v>
      </c>
      <c r="Z22" s="221">
        <f t="shared" si="0"/>
        <v>26</v>
      </c>
      <c r="AA22" s="221">
        <f t="shared" si="0"/>
        <v>27</v>
      </c>
      <c r="AB22" s="221">
        <v>28</v>
      </c>
      <c r="AC22" s="221">
        <v>29</v>
      </c>
    </row>
    <row r="23" spans="1:29" s="125" customFormat="1" ht="47.25" x14ac:dyDescent="0.25">
      <c r="A23" s="222">
        <v>1</v>
      </c>
      <c r="B23" s="223" t="s">
        <v>177</v>
      </c>
      <c r="C23" s="242" t="s">
        <v>445</v>
      </c>
      <c r="D23" s="242">
        <v>25.869460000000004</v>
      </c>
      <c r="E23" s="242">
        <v>25.869460000000004</v>
      </c>
      <c r="F23" s="242">
        <v>25.869460000000004</v>
      </c>
      <c r="G23" s="242">
        <v>0</v>
      </c>
      <c r="H23" s="242" t="s">
        <v>445</v>
      </c>
      <c r="I23" s="232"/>
      <c r="J23" s="232">
        <v>25.869460000000004</v>
      </c>
      <c r="K23" s="232"/>
      <c r="L23" s="232" t="s">
        <v>445</v>
      </c>
      <c r="M23" s="232"/>
      <c r="N23" s="232">
        <v>0</v>
      </c>
      <c r="O23" s="232"/>
      <c r="P23" s="232" t="s">
        <v>445</v>
      </c>
      <c r="Q23" s="232"/>
      <c r="R23" s="232">
        <v>0</v>
      </c>
      <c r="S23" s="232"/>
      <c r="T23" s="242" t="s">
        <v>445</v>
      </c>
      <c r="U23" s="232"/>
      <c r="V23" s="240">
        <v>0</v>
      </c>
      <c r="W23" s="240"/>
      <c r="X23" s="240" t="s">
        <v>445</v>
      </c>
      <c r="Y23" s="240"/>
      <c r="Z23" s="240">
        <v>0</v>
      </c>
      <c r="AA23" s="240"/>
      <c r="AB23" s="232" t="s">
        <v>445</v>
      </c>
      <c r="AC23" s="242">
        <v>25.869460000000004</v>
      </c>
    </row>
    <row r="24" spans="1:29" s="126" customFormat="1" x14ac:dyDescent="0.25">
      <c r="A24" s="224" t="s">
        <v>176</v>
      </c>
      <c r="B24" s="225" t="s">
        <v>175</v>
      </c>
      <c r="C24" s="243"/>
      <c r="D24" s="243"/>
      <c r="E24" s="243"/>
      <c r="F24" s="243"/>
      <c r="G24" s="243">
        <v>0</v>
      </c>
      <c r="H24" s="243" t="s">
        <v>445</v>
      </c>
      <c r="I24" s="232"/>
      <c r="J24" s="232">
        <v>0</v>
      </c>
      <c r="K24" s="232"/>
      <c r="L24" s="232" t="s">
        <v>445</v>
      </c>
      <c r="M24" s="232"/>
      <c r="N24" s="232">
        <v>0</v>
      </c>
      <c r="O24" s="232"/>
      <c r="P24" s="232" t="s">
        <v>445</v>
      </c>
      <c r="Q24" s="232"/>
      <c r="R24" s="232">
        <v>0</v>
      </c>
      <c r="S24" s="232"/>
      <c r="T24" s="243" t="s">
        <v>445</v>
      </c>
      <c r="U24" s="232"/>
      <c r="V24" s="241">
        <v>0</v>
      </c>
      <c r="W24" s="232"/>
      <c r="X24" s="232" t="s">
        <v>445</v>
      </c>
      <c r="Y24" s="232"/>
      <c r="Z24" s="232">
        <v>0</v>
      </c>
      <c r="AA24" s="232"/>
      <c r="AB24" s="233" t="s">
        <v>445</v>
      </c>
      <c r="AC24" s="242">
        <v>0</v>
      </c>
    </row>
    <row r="25" spans="1:29" x14ac:dyDescent="0.25">
      <c r="A25" s="224" t="s">
        <v>174</v>
      </c>
      <c r="B25" s="225" t="s">
        <v>173</v>
      </c>
      <c r="C25" s="252"/>
      <c r="G25" s="33">
        <v>0</v>
      </c>
      <c r="H25" s="33" t="s">
        <v>445</v>
      </c>
      <c r="I25" s="232"/>
      <c r="J25" s="232">
        <v>0</v>
      </c>
      <c r="K25" s="232"/>
      <c r="L25" s="232" t="s">
        <v>445</v>
      </c>
      <c r="M25" s="232"/>
      <c r="N25" s="232">
        <v>0</v>
      </c>
      <c r="O25" s="232"/>
      <c r="P25" s="232" t="s">
        <v>445</v>
      </c>
      <c r="Q25" s="232"/>
      <c r="R25" s="232">
        <v>0</v>
      </c>
      <c r="S25" s="232"/>
      <c r="T25" s="243" t="s">
        <v>445</v>
      </c>
      <c r="U25" s="232"/>
      <c r="V25" s="241">
        <v>0</v>
      </c>
      <c r="W25" s="232"/>
      <c r="X25" s="232" t="s">
        <v>445</v>
      </c>
      <c r="Y25" s="232"/>
      <c r="Z25" s="232">
        <v>0</v>
      </c>
      <c r="AA25" s="232"/>
      <c r="AB25" s="233" t="s">
        <v>445</v>
      </c>
      <c r="AC25" s="242">
        <v>0</v>
      </c>
    </row>
    <row r="26" spans="1:29" ht="31.5" x14ac:dyDescent="0.25">
      <c r="A26" s="224" t="s">
        <v>172</v>
      </c>
      <c r="B26" s="225" t="s">
        <v>342</v>
      </c>
      <c r="C26" s="243"/>
      <c r="D26" s="243"/>
      <c r="E26" s="243"/>
      <c r="F26" s="243"/>
      <c r="G26" s="243">
        <v>0</v>
      </c>
      <c r="H26" s="243" t="s">
        <v>445</v>
      </c>
      <c r="I26" s="232"/>
      <c r="J26" s="232">
        <v>0</v>
      </c>
      <c r="K26" s="232"/>
      <c r="L26" s="232" t="s">
        <v>445</v>
      </c>
      <c r="M26" s="232"/>
      <c r="N26" s="232">
        <v>0</v>
      </c>
      <c r="O26" s="232"/>
      <c r="P26" s="232" t="s">
        <v>445</v>
      </c>
      <c r="Q26" s="232"/>
      <c r="R26" s="232">
        <v>0</v>
      </c>
      <c r="S26" s="232"/>
      <c r="T26" s="243" t="s">
        <v>445</v>
      </c>
      <c r="U26" s="232"/>
      <c r="V26" s="241">
        <v>0</v>
      </c>
      <c r="W26" s="232"/>
      <c r="X26" s="232" t="s">
        <v>445</v>
      </c>
      <c r="Y26" s="232"/>
      <c r="Z26" s="232">
        <v>0</v>
      </c>
      <c r="AA26" s="232"/>
      <c r="AB26" s="233" t="s">
        <v>445</v>
      </c>
      <c r="AC26" s="242">
        <v>0</v>
      </c>
    </row>
    <row r="27" spans="1:29" x14ac:dyDescent="0.25">
      <c r="A27" s="224" t="s">
        <v>171</v>
      </c>
      <c r="B27" s="225" t="s">
        <v>170</v>
      </c>
      <c r="C27" s="242"/>
      <c r="D27" s="242"/>
      <c r="E27" s="242"/>
      <c r="F27" s="242"/>
      <c r="G27" s="242">
        <v>0</v>
      </c>
      <c r="H27" s="242" t="s">
        <v>445</v>
      </c>
      <c r="I27" s="232"/>
      <c r="J27" s="232">
        <v>8.1213285119999998</v>
      </c>
      <c r="K27" s="232"/>
      <c r="L27" s="232" t="s">
        <v>445</v>
      </c>
      <c r="M27" s="232"/>
      <c r="N27" s="232">
        <v>0</v>
      </c>
      <c r="O27" s="232"/>
      <c r="P27" s="232" t="s">
        <v>445</v>
      </c>
      <c r="Q27" s="232"/>
      <c r="R27" s="232">
        <v>0</v>
      </c>
      <c r="S27" s="232"/>
      <c r="T27" s="242" t="s">
        <v>445</v>
      </c>
      <c r="U27" s="232"/>
      <c r="V27" s="241">
        <v>0</v>
      </c>
      <c r="W27" s="241"/>
      <c r="X27" s="241" t="s">
        <v>445</v>
      </c>
      <c r="Y27" s="241"/>
      <c r="Z27" s="241">
        <v>0</v>
      </c>
      <c r="AA27" s="241"/>
      <c r="AB27" s="232" t="s">
        <v>445</v>
      </c>
      <c r="AC27" s="242">
        <v>8.1213285119999998</v>
      </c>
    </row>
    <row r="28" spans="1:29" x14ac:dyDescent="0.25">
      <c r="A28" s="224" t="s">
        <v>169</v>
      </c>
      <c r="B28" s="226" t="s">
        <v>168</v>
      </c>
      <c r="C28" s="243"/>
      <c r="D28" s="243"/>
      <c r="E28" s="243"/>
      <c r="F28" s="243"/>
      <c r="G28" s="243">
        <v>0</v>
      </c>
      <c r="H28" s="243" t="s">
        <v>445</v>
      </c>
      <c r="I28" s="232"/>
      <c r="J28" s="232">
        <v>17.748131488000006</v>
      </c>
      <c r="K28" s="232"/>
      <c r="L28" s="232" t="s">
        <v>445</v>
      </c>
      <c r="M28" s="232"/>
      <c r="N28" s="232">
        <v>0</v>
      </c>
      <c r="O28" s="232"/>
      <c r="P28" s="232" t="s">
        <v>445</v>
      </c>
      <c r="Q28" s="232"/>
      <c r="R28" s="232">
        <v>0</v>
      </c>
      <c r="S28" s="232"/>
      <c r="T28" s="243" t="s">
        <v>445</v>
      </c>
      <c r="U28" s="232"/>
      <c r="V28" s="241">
        <v>0</v>
      </c>
      <c r="W28" s="232"/>
      <c r="X28" s="232" t="s">
        <v>445</v>
      </c>
      <c r="Y28" s="232"/>
      <c r="Z28" s="232">
        <v>0</v>
      </c>
      <c r="AA28" s="232"/>
      <c r="AB28" s="233" t="s">
        <v>445</v>
      </c>
      <c r="AC28" s="242">
        <v>17.748131488000006</v>
      </c>
    </row>
    <row r="29" spans="1:29" ht="47.25" x14ac:dyDescent="0.25">
      <c r="A29" s="222" t="s">
        <v>63</v>
      </c>
      <c r="B29" s="223" t="s">
        <v>167</v>
      </c>
      <c r="C29" s="242" t="s">
        <v>445</v>
      </c>
      <c r="D29" s="242">
        <v>21.697300000000002</v>
      </c>
      <c r="E29" s="242">
        <v>21.697300000000002</v>
      </c>
      <c r="F29" s="242">
        <v>21.697300000000002</v>
      </c>
      <c r="G29" s="242">
        <v>0</v>
      </c>
      <c r="H29" s="242" t="s">
        <v>445</v>
      </c>
      <c r="I29" s="232"/>
      <c r="J29" s="232">
        <v>21.697300000000002</v>
      </c>
      <c r="K29" s="232"/>
      <c r="L29" s="232" t="s">
        <v>445</v>
      </c>
      <c r="M29" s="232"/>
      <c r="N29" s="232">
        <v>0</v>
      </c>
      <c r="O29" s="232"/>
      <c r="P29" s="232" t="s">
        <v>445</v>
      </c>
      <c r="Q29" s="232"/>
      <c r="R29" s="232">
        <v>0</v>
      </c>
      <c r="S29" s="232"/>
      <c r="T29" s="242" t="s">
        <v>445</v>
      </c>
      <c r="U29" s="232"/>
      <c r="V29" s="240">
        <v>0</v>
      </c>
      <c r="W29" s="240"/>
      <c r="X29" s="240" t="s">
        <v>445</v>
      </c>
      <c r="Y29" s="240"/>
      <c r="Z29" s="240">
        <v>0</v>
      </c>
      <c r="AA29" s="232"/>
      <c r="AB29" s="232" t="s">
        <v>445</v>
      </c>
      <c r="AC29" s="242">
        <v>21.697300000000002</v>
      </c>
    </row>
    <row r="30" spans="1:29" x14ac:dyDescent="0.25">
      <c r="A30" s="222" t="s">
        <v>166</v>
      </c>
      <c r="B30" s="225" t="s">
        <v>165</v>
      </c>
      <c r="C30" s="243" t="s">
        <v>445</v>
      </c>
      <c r="D30" s="373">
        <v>1.9379410000000001</v>
      </c>
      <c r="E30" s="373"/>
      <c r="F30" s="373"/>
      <c r="G30" s="378"/>
      <c r="H30" s="373"/>
      <c r="I30" s="232"/>
      <c r="J30" s="232"/>
      <c r="K30" s="232"/>
      <c r="L30" s="232"/>
      <c r="M30" s="232"/>
      <c r="N30" s="232"/>
      <c r="O30" s="232"/>
      <c r="P30" s="232"/>
      <c r="Q30" s="232"/>
      <c r="R30" s="232"/>
      <c r="S30" s="232"/>
      <c r="T30" s="243"/>
      <c r="U30" s="232"/>
      <c r="V30" s="241"/>
      <c r="W30" s="232"/>
      <c r="X30" s="232"/>
      <c r="Y30" s="232"/>
      <c r="Z30" s="233"/>
      <c r="AA30" s="232"/>
      <c r="AB30" s="233">
        <v>0</v>
      </c>
      <c r="AC30" s="242">
        <v>0</v>
      </c>
    </row>
    <row r="31" spans="1:29" ht="31.5" x14ac:dyDescent="0.25">
      <c r="A31" s="222" t="s">
        <v>164</v>
      </c>
      <c r="B31" s="225" t="s">
        <v>163</v>
      </c>
      <c r="C31" s="243" t="s">
        <v>445</v>
      </c>
      <c r="D31" s="373">
        <v>11.867424999999999</v>
      </c>
      <c r="E31" s="373"/>
      <c r="F31" s="373"/>
      <c r="G31" s="378"/>
      <c r="H31" s="373"/>
      <c r="I31" s="232"/>
      <c r="J31" s="232"/>
      <c r="K31" s="232"/>
      <c r="L31" s="232"/>
      <c r="M31" s="232"/>
      <c r="N31" s="232"/>
      <c r="O31" s="232"/>
      <c r="P31" s="232"/>
      <c r="Q31" s="232"/>
      <c r="R31" s="232"/>
      <c r="S31" s="232"/>
      <c r="T31" s="243"/>
      <c r="U31" s="232"/>
      <c r="V31" s="241"/>
      <c r="W31" s="232"/>
      <c r="X31" s="232"/>
      <c r="Y31" s="232"/>
      <c r="Z31" s="233"/>
      <c r="AA31" s="232"/>
      <c r="AB31" s="233">
        <v>0</v>
      </c>
      <c r="AC31" s="242">
        <v>0</v>
      </c>
    </row>
    <row r="32" spans="1:29" x14ac:dyDescent="0.25">
      <c r="A32" s="222" t="s">
        <v>162</v>
      </c>
      <c r="B32" s="225" t="s">
        <v>161</v>
      </c>
      <c r="C32" s="243" t="s">
        <v>445</v>
      </c>
      <c r="D32" s="373">
        <v>6.034675</v>
      </c>
      <c r="E32" s="373"/>
      <c r="F32" s="373"/>
      <c r="G32" s="378"/>
      <c r="H32" s="373"/>
      <c r="I32" s="232"/>
      <c r="J32" s="232"/>
      <c r="K32" s="232"/>
      <c r="L32" s="232"/>
      <c r="M32" s="232"/>
      <c r="N32" s="232"/>
      <c r="O32" s="232"/>
      <c r="P32" s="232"/>
      <c r="Q32" s="232"/>
      <c r="R32" s="232"/>
      <c r="S32" s="232"/>
      <c r="T32" s="243"/>
      <c r="U32" s="232"/>
      <c r="V32" s="241"/>
      <c r="W32" s="232"/>
      <c r="X32" s="232"/>
      <c r="Y32" s="232"/>
      <c r="Z32" s="233"/>
      <c r="AA32" s="232"/>
      <c r="AB32" s="233">
        <v>0</v>
      </c>
      <c r="AC32" s="242">
        <v>0</v>
      </c>
    </row>
    <row r="33" spans="1:29" x14ac:dyDescent="0.25">
      <c r="A33" s="222" t="s">
        <v>160</v>
      </c>
      <c r="B33" s="225" t="s">
        <v>159</v>
      </c>
      <c r="C33" s="243" t="s">
        <v>445</v>
      </c>
      <c r="D33" s="373">
        <v>1.857259</v>
      </c>
      <c r="E33" s="373"/>
      <c r="F33" s="373"/>
      <c r="G33" s="378"/>
      <c r="H33" s="373"/>
      <c r="I33" s="232"/>
      <c r="J33" s="232"/>
      <c r="K33" s="232"/>
      <c r="L33" s="232"/>
      <c r="M33" s="232"/>
      <c r="N33" s="232"/>
      <c r="O33" s="232"/>
      <c r="P33" s="232"/>
      <c r="Q33" s="232"/>
      <c r="R33" s="232"/>
      <c r="S33" s="232"/>
      <c r="T33" s="243"/>
      <c r="U33" s="232"/>
      <c r="V33" s="241"/>
      <c r="W33" s="232"/>
      <c r="X33" s="232"/>
      <c r="Y33" s="232"/>
      <c r="Z33" s="233"/>
      <c r="AA33" s="232"/>
      <c r="AB33" s="233">
        <v>0</v>
      </c>
      <c r="AC33" s="242">
        <v>0</v>
      </c>
    </row>
    <row r="34" spans="1:29" ht="31.5" x14ac:dyDescent="0.25">
      <c r="A34" s="222" t="s">
        <v>62</v>
      </c>
      <c r="B34" s="223" t="s">
        <v>158</v>
      </c>
      <c r="C34" s="243"/>
      <c r="D34" s="243"/>
      <c r="E34" s="243"/>
      <c r="F34" s="243"/>
      <c r="G34" s="243"/>
      <c r="H34" s="243"/>
      <c r="I34" s="232"/>
      <c r="J34" s="232"/>
      <c r="K34" s="232"/>
      <c r="L34" s="232"/>
      <c r="M34" s="232"/>
      <c r="N34" s="232"/>
      <c r="O34" s="232"/>
      <c r="P34" s="232"/>
      <c r="Q34" s="232"/>
      <c r="R34" s="232"/>
      <c r="S34" s="232"/>
      <c r="T34" s="243"/>
      <c r="U34" s="232"/>
      <c r="V34" s="241"/>
      <c r="W34" s="232"/>
      <c r="X34" s="232"/>
      <c r="Y34" s="232"/>
      <c r="Z34" s="232"/>
      <c r="AA34" s="232"/>
      <c r="AB34" s="233"/>
      <c r="AC34" s="242"/>
    </row>
    <row r="35" spans="1:29" ht="31.5" x14ac:dyDescent="0.25">
      <c r="A35" s="224" t="s">
        <v>157</v>
      </c>
      <c r="B35" s="227" t="s">
        <v>446</v>
      </c>
      <c r="C35" s="243"/>
      <c r="D35" s="243"/>
      <c r="E35" s="243"/>
      <c r="F35" s="243"/>
      <c r="G35" s="243">
        <v>0</v>
      </c>
      <c r="H35" s="243" t="s">
        <v>445</v>
      </c>
      <c r="I35" s="232" t="s">
        <v>445</v>
      </c>
      <c r="J35" s="232">
        <v>0</v>
      </c>
      <c r="K35" s="232" t="s">
        <v>528</v>
      </c>
      <c r="L35" s="232" t="s">
        <v>445</v>
      </c>
      <c r="M35" s="232" t="s">
        <v>445</v>
      </c>
      <c r="N35" s="232">
        <v>0</v>
      </c>
      <c r="O35" s="232" t="s">
        <v>528</v>
      </c>
      <c r="P35" s="232" t="s">
        <v>445</v>
      </c>
      <c r="Q35" s="232" t="s">
        <v>445</v>
      </c>
      <c r="R35" s="232">
        <v>0</v>
      </c>
      <c r="S35" s="232" t="s">
        <v>528</v>
      </c>
      <c r="T35" s="243" t="s">
        <v>445</v>
      </c>
      <c r="U35" s="232" t="s">
        <v>445</v>
      </c>
      <c r="V35" s="240">
        <v>0</v>
      </c>
      <c r="W35" s="232" t="s">
        <v>528</v>
      </c>
      <c r="X35" s="232" t="s">
        <v>445</v>
      </c>
      <c r="Y35" s="232" t="s">
        <v>445</v>
      </c>
      <c r="Z35" s="232">
        <v>0</v>
      </c>
      <c r="AA35" s="232" t="s">
        <v>528</v>
      </c>
      <c r="AB35" s="233">
        <v>0</v>
      </c>
      <c r="AC35" s="242">
        <v>0</v>
      </c>
    </row>
    <row r="36" spans="1:29" x14ac:dyDescent="0.25">
      <c r="A36" s="224" t="s">
        <v>156</v>
      </c>
      <c r="B36" s="227" t="s">
        <v>146</v>
      </c>
      <c r="C36" s="243"/>
      <c r="D36" s="243"/>
      <c r="E36" s="243"/>
      <c r="F36" s="243"/>
      <c r="G36" s="243">
        <v>0</v>
      </c>
      <c r="H36" s="243" t="s">
        <v>445</v>
      </c>
      <c r="I36" s="232" t="s">
        <v>445</v>
      </c>
      <c r="J36" s="232">
        <v>0.8</v>
      </c>
      <c r="K36" s="232">
        <v>2</v>
      </c>
      <c r="L36" s="232" t="s">
        <v>445</v>
      </c>
      <c r="M36" s="232" t="s">
        <v>445</v>
      </c>
      <c r="N36" s="232">
        <v>0</v>
      </c>
      <c r="O36" s="232" t="s">
        <v>528</v>
      </c>
      <c r="P36" s="232" t="s">
        <v>445</v>
      </c>
      <c r="Q36" s="232" t="s">
        <v>445</v>
      </c>
      <c r="R36" s="232">
        <v>0</v>
      </c>
      <c r="S36" s="232" t="s">
        <v>528</v>
      </c>
      <c r="T36" s="243" t="s">
        <v>445</v>
      </c>
      <c r="U36" s="232" t="s">
        <v>445</v>
      </c>
      <c r="V36" s="241">
        <v>0</v>
      </c>
      <c r="W36" s="232" t="s">
        <v>528</v>
      </c>
      <c r="X36" s="232" t="s">
        <v>445</v>
      </c>
      <c r="Y36" s="232" t="s">
        <v>445</v>
      </c>
      <c r="Z36" s="232">
        <v>0</v>
      </c>
      <c r="AA36" s="232" t="s">
        <v>528</v>
      </c>
      <c r="AB36" s="233">
        <v>0</v>
      </c>
      <c r="AC36" s="242">
        <v>0.8</v>
      </c>
    </row>
    <row r="37" spans="1:29" x14ac:dyDescent="0.25">
      <c r="A37" s="224" t="s">
        <v>155</v>
      </c>
      <c r="B37" s="225" t="s">
        <v>447</v>
      </c>
      <c r="C37" s="243"/>
      <c r="D37" s="243"/>
      <c r="E37" s="243"/>
      <c r="F37" s="243"/>
      <c r="G37" s="243">
        <v>0</v>
      </c>
      <c r="H37" s="243" t="s">
        <v>445</v>
      </c>
      <c r="I37" s="232" t="s">
        <v>445</v>
      </c>
      <c r="J37" s="232">
        <v>0</v>
      </c>
      <c r="K37" s="232" t="s">
        <v>528</v>
      </c>
      <c r="L37" s="232" t="s">
        <v>445</v>
      </c>
      <c r="M37" s="232" t="s">
        <v>445</v>
      </c>
      <c r="N37" s="232">
        <v>0</v>
      </c>
      <c r="O37" s="232" t="s">
        <v>528</v>
      </c>
      <c r="P37" s="232" t="s">
        <v>445</v>
      </c>
      <c r="Q37" s="232" t="s">
        <v>445</v>
      </c>
      <c r="R37" s="232">
        <v>0</v>
      </c>
      <c r="S37" s="232" t="s">
        <v>528</v>
      </c>
      <c r="T37" s="243" t="s">
        <v>445</v>
      </c>
      <c r="U37" s="232" t="s">
        <v>445</v>
      </c>
      <c r="V37" s="241">
        <v>0</v>
      </c>
      <c r="W37" s="232" t="s">
        <v>528</v>
      </c>
      <c r="X37" s="232" t="s">
        <v>445</v>
      </c>
      <c r="Y37" s="232" t="s">
        <v>445</v>
      </c>
      <c r="Z37" s="233">
        <v>0</v>
      </c>
      <c r="AA37" s="232" t="s">
        <v>528</v>
      </c>
      <c r="AB37" s="233">
        <v>0</v>
      </c>
      <c r="AC37" s="242">
        <v>0</v>
      </c>
    </row>
    <row r="38" spans="1:29" x14ac:dyDescent="0.25">
      <c r="A38" s="224" t="s">
        <v>154</v>
      </c>
      <c r="B38" s="225" t="s">
        <v>448</v>
      </c>
      <c r="C38" s="243"/>
      <c r="D38" s="243"/>
      <c r="E38" s="243"/>
      <c r="F38" s="243"/>
      <c r="G38" s="243">
        <v>0</v>
      </c>
      <c r="H38" s="243" t="s">
        <v>445</v>
      </c>
      <c r="I38" s="232" t="s">
        <v>445</v>
      </c>
      <c r="J38" s="232">
        <v>1.2</v>
      </c>
      <c r="K38" s="232">
        <v>2</v>
      </c>
      <c r="L38" s="232" t="s">
        <v>445</v>
      </c>
      <c r="M38" s="232" t="s">
        <v>445</v>
      </c>
      <c r="N38" s="232">
        <v>0</v>
      </c>
      <c r="O38" s="232" t="s">
        <v>528</v>
      </c>
      <c r="P38" s="232" t="s">
        <v>445</v>
      </c>
      <c r="Q38" s="232" t="s">
        <v>445</v>
      </c>
      <c r="R38" s="232">
        <v>0</v>
      </c>
      <c r="S38" s="232" t="s">
        <v>528</v>
      </c>
      <c r="T38" s="243" t="s">
        <v>445</v>
      </c>
      <c r="U38" s="232" t="s">
        <v>445</v>
      </c>
      <c r="V38" s="241">
        <v>0</v>
      </c>
      <c r="W38" s="232" t="s">
        <v>528</v>
      </c>
      <c r="X38" s="232" t="s">
        <v>445</v>
      </c>
      <c r="Y38" s="232" t="s">
        <v>445</v>
      </c>
      <c r="Z38" s="233">
        <v>0</v>
      </c>
      <c r="AA38" s="232" t="s">
        <v>528</v>
      </c>
      <c r="AB38" s="233">
        <v>0</v>
      </c>
      <c r="AC38" s="242">
        <v>1.2</v>
      </c>
    </row>
    <row r="39" spans="1:29" x14ac:dyDescent="0.25">
      <c r="A39" s="224" t="s">
        <v>153</v>
      </c>
      <c r="B39" s="225" t="s">
        <v>449</v>
      </c>
      <c r="C39" s="243"/>
      <c r="D39" s="243"/>
      <c r="E39" s="243"/>
      <c r="F39" s="243"/>
      <c r="G39" s="243">
        <v>0</v>
      </c>
      <c r="H39" s="243" t="s">
        <v>445</v>
      </c>
      <c r="I39" s="232" t="s">
        <v>445</v>
      </c>
      <c r="J39" s="232">
        <v>3</v>
      </c>
      <c r="K39" s="232">
        <v>2</v>
      </c>
      <c r="L39" s="232" t="s">
        <v>445</v>
      </c>
      <c r="M39" s="232" t="s">
        <v>445</v>
      </c>
      <c r="N39" s="232">
        <v>0</v>
      </c>
      <c r="O39" s="232" t="s">
        <v>528</v>
      </c>
      <c r="P39" s="232" t="s">
        <v>445</v>
      </c>
      <c r="Q39" s="232" t="s">
        <v>445</v>
      </c>
      <c r="R39" s="232">
        <v>0</v>
      </c>
      <c r="S39" s="232" t="s">
        <v>528</v>
      </c>
      <c r="T39" s="243" t="s">
        <v>445</v>
      </c>
      <c r="U39" s="232" t="s">
        <v>445</v>
      </c>
      <c r="V39" s="241">
        <v>0</v>
      </c>
      <c r="W39" s="232" t="s">
        <v>528</v>
      </c>
      <c r="X39" s="232" t="s">
        <v>445</v>
      </c>
      <c r="Y39" s="232" t="s">
        <v>445</v>
      </c>
      <c r="Z39" s="233">
        <v>0</v>
      </c>
      <c r="AA39" s="232" t="s">
        <v>528</v>
      </c>
      <c r="AB39" s="233">
        <v>0</v>
      </c>
      <c r="AC39" s="242">
        <v>3</v>
      </c>
    </row>
    <row r="40" spans="1:29" x14ac:dyDescent="0.25">
      <c r="A40" s="224" t="s">
        <v>152</v>
      </c>
      <c r="B40" s="225" t="s">
        <v>450</v>
      </c>
      <c r="C40" s="243"/>
      <c r="D40" s="243"/>
      <c r="E40" s="243"/>
      <c r="F40" s="243"/>
      <c r="G40" s="243">
        <v>0</v>
      </c>
      <c r="H40" s="243" t="s">
        <v>445</v>
      </c>
      <c r="I40" s="232" t="s">
        <v>445</v>
      </c>
      <c r="J40" s="232">
        <v>0</v>
      </c>
      <c r="K40" s="232" t="s">
        <v>528</v>
      </c>
      <c r="L40" s="232" t="s">
        <v>445</v>
      </c>
      <c r="M40" s="232" t="s">
        <v>445</v>
      </c>
      <c r="N40" s="232">
        <v>0</v>
      </c>
      <c r="O40" s="232" t="s">
        <v>528</v>
      </c>
      <c r="P40" s="232" t="s">
        <v>445</v>
      </c>
      <c r="Q40" s="232" t="s">
        <v>445</v>
      </c>
      <c r="R40" s="232">
        <v>0</v>
      </c>
      <c r="S40" s="232" t="s">
        <v>528</v>
      </c>
      <c r="T40" s="243" t="s">
        <v>445</v>
      </c>
      <c r="U40" s="232" t="s">
        <v>445</v>
      </c>
      <c r="V40" s="241">
        <v>0</v>
      </c>
      <c r="W40" s="232" t="s">
        <v>528</v>
      </c>
      <c r="X40" s="232" t="s">
        <v>445</v>
      </c>
      <c r="Y40" s="232" t="s">
        <v>445</v>
      </c>
      <c r="Z40" s="233">
        <v>0</v>
      </c>
      <c r="AA40" s="232" t="s">
        <v>528</v>
      </c>
      <c r="AB40" s="233">
        <v>0</v>
      </c>
      <c r="AC40" s="242">
        <v>0</v>
      </c>
    </row>
    <row r="41" spans="1:29" x14ac:dyDescent="0.25">
      <c r="A41" s="224" t="s">
        <v>151</v>
      </c>
      <c r="B41" s="225" t="s">
        <v>451</v>
      </c>
      <c r="C41" s="243"/>
      <c r="D41" s="243"/>
      <c r="E41" s="243"/>
      <c r="F41" s="243"/>
      <c r="G41" s="243">
        <v>0</v>
      </c>
      <c r="H41" s="243" t="s">
        <v>445</v>
      </c>
      <c r="I41" s="232" t="s">
        <v>445</v>
      </c>
      <c r="J41" s="232">
        <v>0</v>
      </c>
      <c r="K41" s="232" t="s">
        <v>528</v>
      </c>
      <c r="L41" s="232" t="s">
        <v>445</v>
      </c>
      <c r="M41" s="232" t="s">
        <v>445</v>
      </c>
      <c r="N41" s="232">
        <v>0</v>
      </c>
      <c r="O41" s="232" t="s">
        <v>528</v>
      </c>
      <c r="P41" s="232" t="s">
        <v>445</v>
      </c>
      <c r="Q41" s="232" t="s">
        <v>445</v>
      </c>
      <c r="R41" s="232">
        <v>0</v>
      </c>
      <c r="S41" s="232" t="s">
        <v>528</v>
      </c>
      <c r="T41" s="243" t="s">
        <v>445</v>
      </c>
      <c r="U41" s="232" t="s">
        <v>445</v>
      </c>
      <c r="V41" s="241">
        <v>0</v>
      </c>
      <c r="W41" s="232" t="s">
        <v>528</v>
      </c>
      <c r="X41" s="232" t="s">
        <v>445</v>
      </c>
      <c r="Y41" s="232" t="s">
        <v>445</v>
      </c>
      <c r="Z41" s="233">
        <v>0</v>
      </c>
      <c r="AA41" s="232" t="s">
        <v>528</v>
      </c>
      <c r="AB41" s="233">
        <v>0</v>
      </c>
      <c r="AC41" s="242">
        <v>0</v>
      </c>
    </row>
    <row r="42" spans="1:29" x14ac:dyDescent="0.25">
      <c r="A42" s="224" t="s">
        <v>452</v>
      </c>
      <c r="B42" s="225" t="s">
        <v>453</v>
      </c>
      <c r="C42" s="243"/>
      <c r="D42" s="243"/>
      <c r="E42" s="243"/>
      <c r="F42" s="243"/>
      <c r="G42" s="243">
        <v>0</v>
      </c>
      <c r="H42" s="243" t="s">
        <v>445</v>
      </c>
      <c r="I42" s="232" t="s">
        <v>445</v>
      </c>
      <c r="J42" s="232">
        <v>0</v>
      </c>
      <c r="K42" s="232" t="s">
        <v>528</v>
      </c>
      <c r="L42" s="232" t="s">
        <v>445</v>
      </c>
      <c r="M42" s="232" t="s">
        <v>445</v>
      </c>
      <c r="N42" s="232">
        <v>0</v>
      </c>
      <c r="O42" s="232" t="s">
        <v>528</v>
      </c>
      <c r="P42" s="232" t="s">
        <v>445</v>
      </c>
      <c r="Q42" s="232" t="s">
        <v>445</v>
      </c>
      <c r="R42" s="232">
        <v>0</v>
      </c>
      <c r="S42" s="232" t="s">
        <v>528</v>
      </c>
      <c r="T42" s="243" t="s">
        <v>445</v>
      </c>
      <c r="U42" s="232" t="s">
        <v>445</v>
      </c>
      <c r="V42" s="241">
        <v>0</v>
      </c>
      <c r="W42" s="232" t="s">
        <v>528</v>
      </c>
      <c r="X42" s="232" t="s">
        <v>445</v>
      </c>
      <c r="Y42" s="232" t="s">
        <v>445</v>
      </c>
      <c r="Z42" s="233">
        <v>0</v>
      </c>
      <c r="AA42" s="232" t="s">
        <v>528</v>
      </c>
      <c r="AB42" s="233">
        <v>0</v>
      </c>
      <c r="AC42" s="242">
        <v>0</v>
      </c>
    </row>
    <row r="43" spans="1:29" x14ac:dyDescent="0.25">
      <c r="A43" s="224" t="s">
        <v>454</v>
      </c>
      <c r="B43" s="225" t="s">
        <v>455</v>
      </c>
      <c r="C43" s="243"/>
      <c r="D43" s="243"/>
      <c r="E43" s="243"/>
      <c r="F43" s="243"/>
      <c r="G43" s="243">
        <v>0</v>
      </c>
      <c r="H43" s="243" t="s">
        <v>445</v>
      </c>
      <c r="I43" s="232" t="s">
        <v>445</v>
      </c>
      <c r="J43" s="232">
        <v>0</v>
      </c>
      <c r="K43" s="232" t="s">
        <v>528</v>
      </c>
      <c r="L43" s="232" t="s">
        <v>445</v>
      </c>
      <c r="M43" s="232" t="s">
        <v>445</v>
      </c>
      <c r="N43" s="232">
        <v>0</v>
      </c>
      <c r="O43" s="232" t="s">
        <v>528</v>
      </c>
      <c r="P43" s="232" t="s">
        <v>445</v>
      </c>
      <c r="Q43" s="232" t="s">
        <v>445</v>
      </c>
      <c r="R43" s="232">
        <v>0</v>
      </c>
      <c r="S43" s="232" t="s">
        <v>528</v>
      </c>
      <c r="T43" s="243" t="s">
        <v>445</v>
      </c>
      <c r="U43" s="232" t="s">
        <v>445</v>
      </c>
      <c r="V43" s="241">
        <v>0</v>
      </c>
      <c r="W43" s="232" t="s">
        <v>528</v>
      </c>
      <c r="X43" s="232" t="s">
        <v>445</v>
      </c>
      <c r="Y43" s="232" t="s">
        <v>445</v>
      </c>
      <c r="Z43" s="233">
        <v>0</v>
      </c>
      <c r="AA43" s="232" t="s">
        <v>528</v>
      </c>
      <c r="AB43" s="233">
        <v>0</v>
      </c>
      <c r="AC43" s="242">
        <v>0</v>
      </c>
    </row>
    <row r="44" spans="1:29" x14ac:dyDescent="0.25">
      <c r="A44" s="224" t="s">
        <v>456</v>
      </c>
      <c r="B44" s="225" t="s">
        <v>457</v>
      </c>
      <c r="C44" s="243"/>
      <c r="D44" s="243"/>
      <c r="E44" s="243"/>
      <c r="F44" s="243"/>
      <c r="G44" s="243">
        <v>0</v>
      </c>
      <c r="H44" s="243" t="s">
        <v>445</v>
      </c>
      <c r="I44" s="232" t="s">
        <v>445</v>
      </c>
      <c r="J44" s="232">
        <v>0</v>
      </c>
      <c r="K44" s="232" t="s">
        <v>528</v>
      </c>
      <c r="L44" s="232" t="s">
        <v>445</v>
      </c>
      <c r="M44" s="232" t="s">
        <v>445</v>
      </c>
      <c r="N44" s="232">
        <v>0</v>
      </c>
      <c r="O44" s="232" t="s">
        <v>528</v>
      </c>
      <c r="P44" s="232" t="s">
        <v>445</v>
      </c>
      <c r="Q44" s="232" t="s">
        <v>445</v>
      </c>
      <c r="R44" s="232">
        <v>0</v>
      </c>
      <c r="S44" s="232" t="s">
        <v>528</v>
      </c>
      <c r="T44" s="243" t="s">
        <v>445</v>
      </c>
      <c r="U44" s="232" t="s">
        <v>445</v>
      </c>
      <c r="V44" s="241">
        <v>0</v>
      </c>
      <c r="W44" s="232" t="s">
        <v>528</v>
      </c>
      <c r="X44" s="232" t="s">
        <v>445</v>
      </c>
      <c r="Y44" s="232" t="s">
        <v>445</v>
      </c>
      <c r="Z44" s="233">
        <v>0</v>
      </c>
      <c r="AA44" s="232" t="s">
        <v>528</v>
      </c>
      <c r="AB44" s="233">
        <v>0</v>
      </c>
      <c r="AC44" s="242">
        <v>0</v>
      </c>
    </row>
    <row r="45" spans="1:29" x14ac:dyDescent="0.25">
      <c r="A45" s="224" t="s">
        <v>458</v>
      </c>
      <c r="B45" s="225" t="s">
        <v>459</v>
      </c>
      <c r="C45" s="243"/>
      <c r="D45" s="243"/>
      <c r="E45" s="243"/>
      <c r="F45" s="243"/>
      <c r="G45" s="243">
        <v>0</v>
      </c>
      <c r="H45" s="243" t="s">
        <v>445</v>
      </c>
      <c r="I45" s="232" t="s">
        <v>445</v>
      </c>
      <c r="J45" s="232">
        <v>0</v>
      </c>
      <c r="K45" s="232" t="s">
        <v>528</v>
      </c>
      <c r="L45" s="232" t="s">
        <v>445</v>
      </c>
      <c r="M45" s="232" t="s">
        <v>445</v>
      </c>
      <c r="N45" s="232">
        <v>0</v>
      </c>
      <c r="O45" s="232" t="s">
        <v>528</v>
      </c>
      <c r="P45" s="232" t="s">
        <v>445</v>
      </c>
      <c r="Q45" s="232" t="s">
        <v>445</v>
      </c>
      <c r="R45" s="232">
        <v>0</v>
      </c>
      <c r="S45" s="232" t="s">
        <v>528</v>
      </c>
      <c r="T45" s="243" t="s">
        <v>445</v>
      </c>
      <c r="U45" s="232" t="s">
        <v>445</v>
      </c>
      <c r="V45" s="241">
        <v>0</v>
      </c>
      <c r="W45" s="232" t="s">
        <v>528</v>
      </c>
      <c r="X45" s="232" t="s">
        <v>445</v>
      </c>
      <c r="Y45" s="232" t="s">
        <v>445</v>
      </c>
      <c r="Z45" s="233">
        <v>0</v>
      </c>
      <c r="AA45" s="232" t="s">
        <v>528</v>
      </c>
      <c r="AB45" s="233">
        <v>0</v>
      </c>
      <c r="AC45" s="242">
        <v>0</v>
      </c>
    </row>
    <row r="46" spans="1:29" x14ac:dyDescent="0.25">
      <c r="A46" s="222" t="s">
        <v>61</v>
      </c>
      <c r="B46" s="223" t="s">
        <v>150</v>
      </c>
      <c r="C46" s="243"/>
      <c r="D46" s="243"/>
      <c r="E46" s="243"/>
      <c r="F46" s="243"/>
      <c r="G46" s="243"/>
      <c r="H46" s="243"/>
      <c r="I46" s="232"/>
      <c r="J46" s="232"/>
      <c r="K46" s="232"/>
      <c r="L46" s="232"/>
      <c r="M46" s="232"/>
      <c r="N46" s="232"/>
      <c r="O46" s="232"/>
      <c r="P46" s="232"/>
      <c r="Q46" s="232"/>
      <c r="R46" s="232"/>
      <c r="S46" s="232"/>
      <c r="T46" s="243"/>
      <c r="U46" s="232"/>
      <c r="V46" s="241"/>
      <c r="W46" s="232"/>
      <c r="X46" s="232"/>
      <c r="Y46" s="232"/>
      <c r="Z46" s="233"/>
      <c r="AA46" s="232"/>
      <c r="AB46" s="233"/>
      <c r="AC46" s="242"/>
    </row>
    <row r="47" spans="1:29" ht="31.5" x14ac:dyDescent="0.25">
      <c r="A47" s="224" t="s">
        <v>149</v>
      </c>
      <c r="B47" s="227" t="s">
        <v>446</v>
      </c>
      <c r="C47" s="243" t="s">
        <v>445</v>
      </c>
      <c r="D47" s="243">
        <v>0</v>
      </c>
      <c r="E47" s="243"/>
      <c r="F47" s="243"/>
      <c r="G47" s="243">
        <v>0</v>
      </c>
      <c r="H47" s="243" t="s">
        <v>445</v>
      </c>
      <c r="I47" s="232"/>
      <c r="J47" s="232">
        <v>0</v>
      </c>
      <c r="K47" s="232"/>
      <c r="L47" s="232" t="s">
        <v>445</v>
      </c>
      <c r="M47" s="232"/>
      <c r="N47" s="232">
        <v>0</v>
      </c>
      <c r="O47" s="232"/>
      <c r="P47" s="232" t="s">
        <v>445</v>
      </c>
      <c r="Q47" s="232"/>
      <c r="R47" s="232">
        <v>0</v>
      </c>
      <c r="S47" s="232"/>
      <c r="T47" s="243" t="s">
        <v>445</v>
      </c>
      <c r="U47" s="232"/>
      <c r="V47" s="241">
        <v>0</v>
      </c>
      <c r="W47" s="232"/>
      <c r="X47" s="232" t="s">
        <v>445</v>
      </c>
      <c r="Y47" s="232"/>
      <c r="Z47" s="233">
        <v>0</v>
      </c>
      <c r="AA47" s="232"/>
      <c r="AB47" s="233">
        <v>0</v>
      </c>
      <c r="AC47" s="242">
        <v>0</v>
      </c>
    </row>
    <row r="48" spans="1:29" x14ac:dyDescent="0.25">
      <c r="A48" s="224" t="s">
        <v>148</v>
      </c>
      <c r="B48" s="227" t="s">
        <v>146</v>
      </c>
      <c r="C48" s="243" t="s">
        <v>445</v>
      </c>
      <c r="D48" s="243">
        <v>0.8</v>
      </c>
      <c r="E48" s="243"/>
      <c r="F48" s="243"/>
      <c r="G48" s="243">
        <v>0</v>
      </c>
      <c r="H48" s="243" t="s">
        <v>445</v>
      </c>
      <c r="I48" s="232"/>
      <c r="J48" s="232">
        <v>0.8</v>
      </c>
      <c r="K48" s="232"/>
      <c r="L48" s="232" t="s">
        <v>445</v>
      </c>
      <c r="M48" s="232"/>
      <c r="N48" s="232">
        <v>0</v>
      </c>
      <c r="O48" s="232"/>
      <c r="P48" s="232" t="s">
        <v>445</v>
      </c>
      <c r="Q48" s="232"/>
      <c r="R48" s="232">
        <v>0</v>
      </c>
      <c r="S48" s="232"/>
      <c r="T48" s="243" t="s">
        <v>445</v>
      </c>
      <c r="U48" s="232"/>
      <c r="V48" s="241">
        <v>0</v>
      </c>
      <c r="W48" s="232"/>
      <c r="X48" s="232" t="s">
        <v>445</v>
      </c>
      <c r="Y48" s="232"/>
      <c r="Z48" s="233">
        <v>0</v>
      </c>
      <c r="AA48" s="232"/>
      <c r="AB48" s="233">
        <v>0</v>
      </c>
      <c r="AC48" s="242">
        <v>0.8</v>
      </c>
    </row>
    <row r="49" spans="1:29" ht="31.5" x14ac:dyDescent="0.25">
      <c r="A49" s="224" t="s">
        <v>147</v>
      </c>
      <c r="B49" s="225" t="s">
        <v>144</v>
      </c>
      <c r="C49" s="243" t="s">
        <v>445</v>
      </c>
      <c r="D49" s="243">
        <v>0</v>
      </c>
      <c r="E49" s="243"/>
      <c r="F49" s="243"/>
      <c r="G49" s="243">
        <v>0</v>
      </c>
      <c r="H49" s="243" t="s">
        <v>445</v>
      </c>
      <c r="I49" s="232"/>
      <c r="J49" s="232">
        <v>0</v>
      </c>
      <c r="K49" s="232"/>
      <c r="L49" s="232" t="s">
        <v>445</v>
      </c>
      <c r="M49" s="232"/>
      <c r="N49" s="232">
        <v>0</v>
      </c>
      <c r="O49" s="232"/>
      <c r="P49" s="232" t="s">
        <v>445</v>
      </c>
      <c r="Q49" s="232"/>
      <c r="R49" s="232">
        <v>0</v>
      </c>
      <c r="S49" s="232"/>
      <c r="T49" s="243" t="s">
        <v>445</v>
      </c>
      <c r="U49" s="232"/>
      <c r="V49" s="241">
        <v>0</v>
      </c>
      <c r="W49" s="232"/>
      <c r="X49" s="232" t="s">
        <v>445</v>
      </c>
      <c r="Y49" s="232"/>
      <c r="Z49" s="233">
        <v>0</v>
      </c>
      <c r="AA49" s="232"/>
      <c r="AB49" s="233">
        <v>0</v>
      </c>
      <c r="AC49" s="242">
        <v>0</v>
      </c>
    </row>
    <row r="50" spans="1:29" ht="31.5" x14ac:dyDescent="0.25">
      <c r="A50" s="224" t="s">
        <v>145</v>
      </c>
      <c r="B50" s="225" t="s">
        <v>142</v>
      </c>
      <c r="C50" s="243" t="s">
        <v>445</v>
      </c>
      <c r="D50" s="243">
        <v>0</v>
      </c>
      <c r="E50" s="243"/>
      <c r="F50" s="243"/>
      <c r="G50" s="243">
        <v>0</v>
      </c>
      <c r="H50" s="243" t="s">
        <v>445</v>
      </c>
      <c r="I50" s="232"/>
      <c r="J50" s="232">
        <v>0</v>
      </c>
      <c r="K50" s="232"/>
      <c r="L50" s="232" t="s">
        <v>445</v>
      </c>
      <c r="M50" s="232"/>
      <c r="N50" s="232">
        <v>0</v>
      </c>
      <c r="O50" s="232"/>
      <c r="P50" s="232" t="s">
        <v>445</v>
      </c>
      <c r="Q50" s="232"/>
      <c r="R50" s="232">
        <v>0</v>
      </c>
      <c r="S50" s="232"/>
      <c r="T50" s="243" t="s">
        <v>445</v>
      </c>
      <c r="U50" s="232"/>
      <c r="V50" s="241">
        <v>0</v>
      </c>
      <c r="W50" s="232"/>
      <c r="X50" s="232" t="s">
        <v>445</v>
      </c>
      <c r="Y50" s="232"/>
      <c r="Z50" s="233">
        <v>0</v>
      </c>
      <c r="AA50" s="232"/>
      <c r="AB50" s="233">
        <v>0</v>
      </c>
      <c r="AC50" s="242">
        <v>0</v>
      </c>
    </row>
    <row r="51" spans="1:29" x14ac:dyDescent="0.25">
      <c r="A51" s="224" t="s">
        <v>143</v>
      </c>
      <c r="B51" s="225" t="s">
        <v>140</v>
      </c>
      <c r="C51" s="243" t="s">
        <v>445</v>
      </c>
      <c r="D51" s="243">
        <v>0</v>
      </c>
      <c r="E51" s="243"/>
      <c r="F51" s="243"/>
      <c r="G51" s="243">
        <v>0</v>
      </c>
      <c r="H51" s="243" t="s">
        <v>445</v>
      </c>
      <c r="I51" s="232"/>
      <c r="J51" s="232">
        <v>0</v>
      </c>
      <c r="K51" s="232"/>
      <c r="L51" s="232" t="s">
        <v>445</v>
      </c>
      <c r="M51" s="232"/>
      <c r="N51" s="232">
        <v>0</v>
      </c>
      <c r="O51" s="232"/>
      <c r="P51" s="232" t="s">
        <v>445</v>
      </c>
      <c r="Q51" s="232"/>
      <c r="R51" s="232">
        <v>0</v>
      </c>
      <c r="S51" s="232"/>
      <c r="T51" s="243" t="s">
        <v>445</v>
      </c>
      <c r="U51" s="232"/>
      <c r="V51" s="241">
        <v>0</v>
      </c>
      <c r="W51" s="232"/>
      <c r="X51" s="232" t="s">
        <v>445</v>
      </c>
      <c r="Y51" s="232"/>
      <c r="Z51" s="233">
        <v>0</v>
      </c>
      <c r="AA51" s="232"/>
      <c r="AB51" s="233">
        <v>0</v>
      </c>
      <c r="AC51" s="242">
        <v>0</v>
      </c>
    </row>
    <row r="52" spans="1:29" x14ac:dyDescent="0.25">
      <c r="A52" s="224" t="s">
        <v>141</v>
      </c>
      <c r="B52" s="225" t="s">
        <v>448</v>
      </c>
      <c r="C52" s="243" t="s">
        <v>445</v>
      </c>
      <c r="D52" s="243">
        <v>1.2</v>
      </c>
      <c r="E52" s="243"/>
      <c r="F52" s="243"/>
      <c r="G52" s="243">
        <v>0</v>
      </c>
      <c r="H52" s="243" t="s">
        <v>445</v>
      </c>
      <c r="I52" s="232"/>
      <c r="J52" s="232">
        <v>1.2</v>
      </c>
      <c r="K52" s="232"/>
      <c r="L52" s="232" t="s">
        <v>445</v>
      </c>
      <c r="M52" s="232"/>
      <c r="N52" s="232">
        <v>0</v>
      </c>
      <c r="O52" s="232"/>
      <c r="P52" s="232" t="s">
        <v>445</v>
      </c>
      <c r="Q52" s="232"/>
      <c r="R52" s="232">
        <v>0</v>
      </c>
      <c r="S52" s="232"/>
      <c r="T52" s="243" t="s">
        <v>445</v>
      </c>
      <c r="U52" s="232"/>
      <c r="V52" s="241">
        <v>0</v>
      </c>
      <c r="W52" s="232"/>
      <c r="X52" s="232" t="s">
        <v>445</v>
      </c>
      <c r="Y52" s="232"/>
      <c r="Z52" s="233">
        <v>0</v>
      </c>
      <c r="AA52" s="232"/>
      <c r="AB52" s="233">
        <v>0</v>
      </c>
      <c r="AC52" s="242">
        <v>1.2</v>
      </c>
    </row>
    <row r="53" spans="1:29" x14ac:dyDescent="0.25">
      <c r="A53" s="224" t="s">
        <v>139</v>
      </c>
      <c r="B53" s="225" t="s">
        <v>449</v>
      </c>
      <c r="C53" s="243" t="s">
        <v>445</v>
      </c>
      <c r="D53" s="243">
        <v>3</v>
      </c>
      <c r="E53" s="243"/>
      <c r="F53" s="243"/>
      <c r="G53" s="243">
        <v>0</v>
      </c>
      <c r="H53" s="243" t="s">
        <v>445</v>
      </c>
      <c r="I53" s="232"/>
      <c r="J53" s="232">
        <v>3</v>
      </c>
      <c r="K53" s="232"/>
      <c r="L53" s="232" t="s">
        <v>445</v>
      </c>
      <c r="M53" s="232"/>
      <c r="N53" s="232">
        <v>0</v>
      </c>
      <c r="O53" s="232"/>
      <c r="P53" s="232" t="s">
        <v>445</v>
      </c>
      <c r="Q53" s="232"/>
      <c r="R53" s="232">
        <v>0</v>
      </c>
      <c r="S53" s="232"/>
      <c r="T53" s="243" t="s">
        <v>445</v>
      </c>
      <c r="U53" s="232"/>
      <c r="V53" s="241">
        <v>0</v>
      </c>
      <c r="W53" s="232"/>
      <c r="X53" s="232" t="s">
        <v>445</v>
      </c>
      <c r="Y53" s="232"/>
      <c r="Z53" s="233">
        <v>0</v>
      </c>
      <c r="AA53" s="232"/>
      <c r="AB53" s="233">
        <v>0</v>
      </c>
      <c r="AC53" s="242">
        <v>3</v>
      </c>
    </row>
    <row r="54" spans="1:29" x14ac:dyDescent="0.25">
      <c r="A54" s="224" t="s">
        <v>460</v>
      </c>
      <c r="B54" s="225" t="s">
        <v>450</v>
      </c>
      <c r="C54" s="243" t="s">
        <v>445</v>
      </c>
      <c r="D54" s="243">
        <v>0</v>
      </c>
      <c r="E54" s="243"/>
      <c r="F54" s="243"/>
      <c r="G54" s="243">
        <v>0</v>
      </c>
      <c r="H54" s="243" t="s">
        <v>445</v>
      </c>
      <c r="I54" s="232"/>
      <c r="J54" s="232">
        <v>0</v>
      </c>
      <c r="K54" s="232"/>
      <c r="L54" s="232" t="s">
        <v>445</v>
      </c>
      <c r="M54" s="232"/>
      <c r="N54" s="232">
        <v>0</v>
      </c>
      <c r="O54" s="232"/>
      <c r="P54" s="232" t="s">
        <v>445</v>
      </c>
      <c r="Q54" s="232"/>
      <c r="R54" s="232">
        <v>0</v>
      </c>
      <c r="S54" s="232"/>
      <c r="T54" s="243" t="s">
        <v>445</v>
      </c>
      <c r="U54" s="232"/>
      <c r="V54" s="241">
        <v>0</v>
      </c>
      <c r="W54" s="232"/>
      <c r="X54" s="232" t="s">
        <v>445</v>
      </c>
      <c r="Y54" s="232"/>
      <c r="Z54" s="233">
        <v>0</v>
      </c>
      <c r="AA54" s="232"/>
      <c r="AB54" s="233">
        <v>0</v>
      </c>
      <c r="AC54" s="242">
        <v>0</v>
      </c>
    </row>
    <row r="55" spans="1:29" x14ac:dyDescent="0.25">
      <c r="A55" s="224" t="s">
        <v>461</v>
      </c>
      <c r="B55" s="225" t="s">
        <v>451</v>
      </c>
      <c r="C55" s="243" t="s">
        <v>445</v>
      </c>
      <c r="D55" s="243">
        <v>0</v>
      </c>
      <c r="E55" s="243"/>
      <c r="F55" s="243"/>
      <c r="G55" s="243">
        <v>0</v>
      </c>
      <c r="H55" s="243" t="s">
        <v>445</v>
      </c>
      <c r="I55" s="232"/>
      <c r="J55" s="232">
        <v>0</v>
      </c>
      <c r="K55" s="232"/>
      <c r="L55" s="232" t="s">
        <v>445</v>
      </c>
      <c r="M55" s="232"/>
      <c r="N55" s="232">
        <v>0</v>
      </c>
      <c r="O55" s="232"/>
      <c r="P55" s="232" t="s">
        <v>445</v>
      </c>
      <c r="Q55" s="232"/>
      <c r="R55" s="232">
        <v>0</v>
      </c>
      <c r="S55" s="232"/>
      <c r="T55" s="243" t="s">
        <v>445</v>
      </c>
      <c r="U55" s="232"/>
      <c r="V55" s="241">
        <v>0</v>
      </c>
      <c r="W55" s="232"/>
      <c r="X55" s="232" t="s">
        <v>445</v>
      </c>
      <c r="Y55" s="232"/>
      <c r="Z55" s="233">
        <v>0</v>
      </c>
      <c r="AA55" s="232"/>
      <c r="AB55" s="233">
        <v>0</v>
      </c>
      <c r="AC55" s="242">
        <v>0</v>
      </c>
    </row>
    <row r="56" spans="1:29" x14ac:dyDescent="0.25">
      <c r="A56" s="224" t="s">
        <v>462</v>
      </c>
      <c r="B56" s="225" t="s">
        <v>453</v>
      </c>
      <c r="C56" s="243" t="s">
        <v>445</v>
      </c>
      <c r="D56" s="243">
        <v>0</v>
      </c>
      <c r="E56" s="243"/>
      <c r="F56" s="243"/>
      <c r="G56" s="243">
        <v>0</v>
      </c>
      <c r="H56" s="243" t="s">
        <v>445</v>
      </c>
      <c r="I56" s="232"/>
      <c r="J56" s="232">
        <v>0</v>
      </c>
      <c r="K56" s="232"/>
      <c r="L56" s="232" t="s">
        <v>445</v>
      </c>
      <c r="M56" s="232"/>
      <c r="N56" s="232">
        <v>0</v>
      </c>
      <c r="O56" s="232"/>
      <c r="P56" s="232" t="s">
        <v>445</v>
      </c>
      <c r="Q56" s="232"/>
      <c r="R56" s="232">
        <v>0</v>
      </c>
      <c r="S56" s="232"/>
      <c r="T56" s="243" t="s">
        <v>445</v>
      </c>
      <c r="U56" s="232"/>
      <c r="V56" s="241">
        <v>0</v>
      </c>
      <c r="W56" s="232"/>
      <c r="X56" s="232" t="s">
        <v>445</v>
      </c>
      <c r="Y56" s="232"/>
      <c r="Z56" s="233">
        <v>0</v>
      </c>
      <c r="AA56" s="232"/>
      <c r="AB56" s="233">
        <v>0</v>
      </c>
      <c r="AC56" s="242">
        <v>0</v>
      </c>
    </row>
    <row r="57" spans="1:29" x14ac:dyDescent="0.25">
      <c r="A57" s="224" t="s">
        <v>463</v>
      </c>
      <c r="B57" s="225" t="s">
        <v>455</v>
      </c>
      <c r="C57" s="243" t="s">
        <v>445</v>
      </c>
      <c r="D57" s="243">
        <v>0</v>
      </c>
      <c r="E57" s="243"/>
      <c r="F57" s="243"/>
      <c r="G57" s="243">
        <v>0</v>
      </c>
      <c r="H57" s="243" t="s">
        <v>445</v>
      </c>
      <c r="I57" s="232"/>
      <c r="J57" s="232">
        <v>0</v>
      </c>
      <c r="K57" s="232"/>
      <c r="L57" s="232" t="s">
        <v>445</v>
      </c>
      <c r="M57" s="232"/>
      <c r="N57" s="232">
        <v>0</v>
      </c>
      <c r="O57" s="232"/>
      <c r="P57" s="232" t="s">
        <v>445</v>
      </c>
      <c r="Q57" s="232"/>
      <c r="R57" s="232">
        <v>0</v>
      </c>
      <c r="S57" s="232"/>
      <c r="T57" s="243" t="s">
        <v>445</v>
      </c>
      <c r="U57" s="232"/>
      <c r="V57" s="241">
        <v>0</v>
      </c>
      <c r="W57" s="232"/>
      <c r="X57" s="232" t="s">
        <v>445</v>
      </c>
      <c r="Y57" s="232"/>
      <c r="Z57" s="233">
        <v>0</v>
      </c>
      <c r="AA57" s="232"/>
      <c r="AB57" s="233">
        <v>0</v>
      </c>
      <c r="AC57" s="242">
        <v>0</v>
      </c>
    </row>
    <row r="58" spans="1:29" x14ac:dyDescent="0.25">
      <c r="A58" s="224" t="s">
        <v>464</v>
      </c>
      <c r="B58" s="225" t="s">
        <v>457</v>
      </c>
      <c r="C58" s="243" t="s">
        <v>445</v>
      </c>
      <c r="D58" s="243">
        <v>0</v>
      </c>
      <c r="E58" s="243"/>
      <c r="F58" s="243"/>
      <c r="G58" s="243">
        <v>0</v>
      </c>
      <c r="H58" s="243" t="s">
        <v>445</v>
      </c>
      <c r="I58" s="232"/>
      <c r="J58" s="232">
        <v>0</v>
      </c>
      <c r="K58" s="232"/>
      <c r="L58" s="232" t="s">
        <v>445</v>
      </c>
      <c r="M58" s="232"/>
      <c r="N58" s="232">
        <v>0</v>
      </c>
      <c r="O58" s="232"/>
      <c r="P58" s="232" t="s">
        <v>445</v>
      </c>
      <c r="Q58" s="232"/>
      <c r="R58" s="232">
        <v>0</v>
      </c>
      <c r="S58" s="232"/>
      <c r="T58" s="243" t="s">
        <v>445</v>
      </c>
      <c r="U58" s="232"/>
      <c r="V58" s="241">
        <v>0</v>
      </c>
      <c r="W58" s="232"/>
      <c r="X58" s="232" t="s">
        <v>445</v>
      </c>
      <c r="Y58" s="232"/>
      <c r="Z58" s="233">
        <v>0</v>
      </c>
      <c r="AA58" s="232"/>
      <c r="AB58" s="233">
        <v>0</v>
      </c>
      <c r="AC58" s="242">
        <v>0</v>
      </c>
    </row>
    <row r="59" spans="1:29" x14ac:dyDescent="0.25">
      <c r="A59" s="224" t="s">
        <v>465</v>
      </c>
      <c r="B59" s="225" t="s">
        <v>459</v>
      </c>
      <c r="C59" s="243" t="s">
        <v>445</v>
      </c>
      <c r="D59" s="243">
        <v>0</v>
      </c>
      <c r="E59" s="243"/>
      <c r="F59" s="243"/>
      <c r="G59" s="243">
        <v>0</v>
      </c>
      <c r="H59" s="243" t="s">
        <v>445</v>
      </c>
      <c r="I59" s="232"/>
      <c r="J59" s="232">
        <v>0</v>
      </c>
      <c r="K59" s="232"/>
      <c r="L59" s="232" t="s">
        <v>445</v>
      </c>
      <c r="M59" s="232"/>
      <c r="N59" s="232">
        <v>0</v>
      </c>
      <c r="O59" s="232"/>
      <c r="P59" s="232" t="s">
        <v>445</v>
      </c>
      <c r="Q59" s="232"/>
      <c r="R59" s="232">
        <v>0</v>
      </c>
      <c r="S59" s="232"/>
      <c r="T59" s="243" t="s">
        <v>445</v>
      </c>
      <c r="U59" s="232"/>
      <c r="V59" s="241">
        <v>0</v>
      </c>
      <c r="W59" s="232"/>
      <c r="X59" s="232" t="s">
        <v>445</v>
      </c>
      <c r="Y59" s="232"/>
      <c r="Z59" s="233">
        <v>0</v>
      </c>
      <c r="AA59" s="232"/>
      <c r="AB59" s="233">
        <v>0</v>
      </c>
      <c r="AC59" s="242">
        <v>0</v>
      </c>
    </row>
    <row r="60" spans="1:29" ht="31.5" x14ac:dyDescent="0.25">
      <c r="A60" s="222" t="s">
        <v>59</v>
      </c>
      <c r="B60" s="223" t="s">
        <v>138</v>
      </c>
      <c r="C60" s="243"/>
      <c r="D60" s="243"/>
      <c r="E60" s="243"/>
      <c r="F60" s="243"/>
      <c r="G60" s="243"/>
      <c r="H60" s="243"/>
      <c r="I60" s="232"/>
      <c r="J60" s="232"/>
      <c r="K60" s="232"/>
      <c r="L60" s="232"/>
      <c r="M60" s="232"/>
      <c r="N60" s="232"/>
      <c r="O60" s="232"/>
      <c r="P60" s="232"/>
      <c r="Q60" s="232"/>
      <c r="R60" s="232"/>
      <c r="S60" s="232"/>
      <c r="T60" s="243"/>
      <c r="U60" s="232"/>
      <c r="V60" s="241"/>
      <c r="W60" s="232"/>
      <c r="X60" s="232"/>
      <c r="Y60" s="232"/>
      <c r="Z60" s="233"/>
      <c r="AA60" s="232"/>
      <c r="AB60" s="233"/>
      <c r="AC60" s="242"/>
    </row>
    <row r="61" spans="1:29" x14ac:dyDescent="0.25">
      <c r="A61" s="224" t="s">
        <v>137</v>
      </c>
      <c r="B61" s="225" t="s">
        <v>136</v>
      </c>
      <c r="C61" s="243" t="s">
        <v>445</v>
      </c>
      <c r="D61" s="243">
        <v>21.697300000000002</v>
      </c>
      <c r="E61" s="243"/>
      <c r="F61" s="243"/>
      <c r="G61" s="243">
        <v>0</v>
      </c>
      <c r="H61" s="243" t="s">
        <v>445</v>
      </c>
      <c r="I61" s="232"/>
      <c r="J61" s="232">
        <v>21.697300000000002</v>
      </c>
      <c r="K61" s="232"/>
      <c r="L61" s="232" t="s">
        <v>445</v>
      </c>
      <c r="M61" s="232"/>
      <c r="N61" s="232">
        <v>0</v>
      </c>
      <c r="O61" s="232"/>
      <c r="P61" s="232" t="s">
        <v>445</v>
      </c>
      <c r="Q61" s="232"/>
      <c r="R61" s="232">
        <v>0</v>
      </c>
      <c r="S61" s="232"/>
      <c r="T61" s="243" t="s">
        <v>445</v>
      </c>
      <c r="U61" s="232"/>
      <c r="V61" s="241">
        <v>0</v>
      </c>
      <c r="W61" s="232"/>
      <c r="X61" s="232" t="s">
        <v>445</v>
      </c>
      <c r="Y61" s="232"/>
      <c r="Z61" s="233">
        <v>0</v>
      </c>
      <c r="AA61" s="232"/>
      <c r="AB61" s="233">
        <v>0</v>
      </c>
      <c r="AC61" s="242">
        <v>21.697300000000002</v>
      </c>
    </row>
    <row r="62" spans="1:29" x14ac:dyDescent="0.25">
      <c r="A62" s="224" t="s">
        <v>135</v>
      </c>
      <c r="B62" s="225" t="s">
        <v>128</v>
      </c>
      <c r="C62" s="243"/>
      <c r="D62" s="243"/>
      <c r="E62" s="243"/>
      <c r="F62" s="243"/>
      <c r="G62" s="232">
        <v>0</v>
      </c>
      <c r="H62" s="243" t="s">
        <v>445</v>
      </c>
      <c r="I62" s="232"/>
      <c r="J62" s="232">
        <v>0</v>
      </c>
      <c r="K62" s="232"/>
      <c r="L62" s="232" t="s">
        <v>445</v>
      </c>
      <c r="M62" s="232"/>
      <c r="N62" s="232">
        <v>0</v>
      </c>
      <c r="O62" s="232"/>
      <c r="P62" s="232" t="s">
        <v>445</v>
      </c>
      <c r="Q62" s="232"/>
      <c r="R62" s="232">
        <v>0</v>
      </c>
      <c r="S62" s="232"/>
      <c r="T62" s="243" t="s">
        <v>445</v>
      </c>
      <c r="U62" s="232"/>
      <c r="V62" s="241">
        <v>0</v>
      </c>
      <c r="W62" s="232"/>
      <c r="X62" s="232" t="s">
        <v>445</v>
      </c>
      <c r="Y62" s="232"/>
      <c r="Z62" s="233">
        <v>0</v>
      </c>
      <c r="AA62" s="232"/>
      <c r="AB62" s="233">
        <v>0</v>
      </c>
      <c r="AC62" s="242">
        <v>0</v>
      </c>
    </row>
    <row r="63" spans="1:29" x14ac:dyDescent="0.25">
      <c r="A63" s="224" t="s">
        <v>134</v>
      </c>
      <c r="B63" s="227" t="s">
        <v>127</v>
      </c>
      <c r="C63" s="243"/>
      <c r="D63" s="243"/>
      <c r="E63" s="243"/>
      <c r="F63" s="243"/>
      <c r="G63" s="232">
        <v>0</v>
      </c>
      <c r="H63" s="243" t="s">
        <v>445</v>
      </c>
      <c r="I63" s="232"/>
      <c r="J63" s="232">
        <v>0.8</v>
      </c>
      <c r="K63" s="232"/>
      <c r="L63" s="232" t="s">
        <v>445</v>
      </c>
      <c r="M63" s="232"/>
      <c r="N63" s="232">
        <v>0</v>
      </c>
      <c r="O63" s="232"/>
      <c r="P63" s="232" t="s">
        <v>445</v>
      </c>
      <c r="Q63" s="232"/>
      <c r="R63" s="232">
        <v>0</v>
      </c>
      <c r="S63" s="232"/>
      <c r="T63" s="243" t="s">
        <v>445</v>
      </c>
      <c r="U63" s="232"/>
      <c r="V63" s="241">
        <v>0</v>
      </c>
      <c r="W63" s="232"/>
      <c r="X63" s="232" t="s">
        <v>445</v>
      </c>
      <c r="Y63" s="232"/>
      <c r="Z63" s="233">
        <v>0</v>
      </c>
      <c r="AA63" s="232"/>
      <c r="AB63" s="233">
        <v>0</v>
      </c>
      <c r="AC63" s="242">
        <v>0.8</v>
      </c>
    </row>
    <row r="64" spans="1:29" x14ac:dyDescent="0.25">
      <c r="A64" s="224" t="s">
        <v>133</v>
      </c>
      <c r="B64" s="227" t="s">
        <v>126</v>
      </c>
      <c r="C64" s="243"/>
      <c r="D64" s="243"/>
      <c r="E64" s="243"/>
      <c r="F64" s="243"/>
      <c r="G64" s="232">
        <v>0</v>
      </c>
      <c r="H64" s="243" t="s">
        <v>445</v>
      </c>
      <c r="I64" s="232"/>
      <c r="J64" s="232">
        <v>0</v>
      </c>
      <c r="K64" s="232"/>
      <c r="L64" s="232" t="s">
        <v>445</v>
      </c>
      <c r="M64" s="232"/>
      <c r="N64" s="232">
        <v>0</v>
      </c>
      <c r="O64" s="232"/>
      <c r="P64" s="232" t="s">
        <v>445</v>
      </c>
      <c r="Q64" s="232"/>
      <c r="R64" s="232">
        <v>0</v>
      </c>
      <c r="S64" s="232"/>
      <c r="T64" s="243" t="s">
        <v>445</v>
      </c>
      <c r="U64" s="232"/>
      <c r="V64" s="241">
        <v>0</v>
      </c>
      <c r="W64" s="232"/>
      <c r="X64" s="232" t="s">
        <v>445</v>
      </c>
      <c r="Y64" s="232"/>
      <c r="Z64" s="233">
        <v>0</v>
      </c>
      <c r="AA64" s="232"/>
      <c r="AB64" s="233">
        <v>0</v>
      </c>
      <c r="AC64" s="242">
        <v>0</v>
      </c>
    </row>
    <row r="65" spans="1:29" x14ac:dyDescent="0.25">
      <c r="A65" s="224" t="s">
        <v>132</v>
      </c>
      <c r="B65" s="227" t="s">
        <v>129</v>
      </c>
      <c r="C65" s="243"/>
      <c r="D65" s="243"/>
      <c r="E65" s="243"/>
      <c r="F65" s="243"/>
      <c r="G65" s="232">
        <v>0</v>
      </c>
      <c r="H65" s="243" t="s">
        <v>445</v>
      </c>
      <c r="I65" s="232"/>
      <c r="J65" s="232">
        <v>1.2</v>
      </c>
      <c r="K65" s="232"/>
      <c r="L65" s="232" t="s">
        <v>445</v>
      </c>
      <c r="M65" s="232"/>
      <c r="N65" s="232">
        <v>0</v>
      </c>
      <c r="O65" s="232"/>
      <c r="P65" s="232" t="s">
        <v>445</v>
      </c>
      <c r="Q65" s="232"/>
      <c r="R65" s="232">
        <v>0</v>
      </c>
      <c r="S65" s="232"/>
      <c r="T65" s="243" t="s">
        <v>445</v>
      </c>
      <c r="U65" s="232"/>
      <c r="V65" s="241">
        <v>0</v>
      </c>
      <c r="W65" s="232"/>
      <c r="X65" s="232" t="s">
        <v>445</v>
      </c>
      <c r="Y65" s="232"/>
      <c r="Z65" s="233">
        <v>0</v>
      </c>
      <c r="AA65" s="232"/>
      <c r="AB65" s="233">
        <v>0</v>
      </c>
      <c r="AC65" s="242">
        <v>1.2</v>
      </c>
    </row>
    <row r="66" spans="1:29" x14ac:dyDescent="0.25">
      <c r="A66" s="224" t="s">
        <v>131</v>
      </c>
      <c r="B66" s="227" t="s">
        <v>466</v>
      </c>
      <c r="C66" s="243"/>
      <c r="D66" s="243"/>
      <c r="E66" s="243"/>
      <c r="F66" s="243"/>
      <c r="G66" s="232">
        <v>0</v>
      </c>
      <c r="H66" s="243" t="s">
        <v>445</v>
      </c>
      <c r="I66" s="232"/>
      <c r="J66" s="232">
        <v>3</v>
      </c>
      <c r="K66" s="232"/>
      <c r="L66" s="232" t="s">
        <v>445</v>
      </c>
      <c r="M66" s="232"/>
      <c r="N66" s="232">
        <v>0</v>
      </c>
      <c r="O66" s="232"/>
      <c r="P66" s="232" t="s">
        <v>445</v>
      </c>
      <c r="Q66" s="232"/>
      <c r="R66" s="232">
        <v>0</v>
      </c>
      <c r="S66" s="232"/>
      <c r="T66" s="243" t="s">
        <v>445</v>
      </c>
      <c r="U66" s="232"/>
      <c r="V66" s="241">
        <v>0</v>
      </c>
      <c r="W66" s="232"/>
      <c r="X66" s="232" t="s">
        <v>445</v>
      </c>
      <c r="Y66" s="232"/>
      <c r="Z66" s="233">
        <v>0</v>
      </c>
      <c r="AA66" s="232"/>
      <c r="AB66" s="233">
        <v>0</v>
      </c>
      <c r="AC66" s="242">
        <v>3</v>
      </c>
    </row>
    <row r="67" spans="1:29" x14ac:dyDescent="0.25">
      <c r="A67" s="224" t="s">
        <v>467</v>
      </c>
      <c r="B67" s="227" t="s">
        <v>468</v>
      </c>
      <c r="C67" s="243"/>
      <c r="D67" s="243"/>
      <c r="E67" s="243"/>
      <c r="F67" s="243"/>
      <c r="G67" s="232">
        <v>0</v>
      </c>
      <c r="H67" s="243" t="s">
        <v>445</v>
      </c>
      <c r="I67" s="232"/>
      <c r="J67" s="232">
        <v>0</v>
      </c>
      <c r="K67" s="232"/>
      <c r="L67" s="232" t="s">
        <v>445</v>
      </c>
      <c r="M67" s="232"/>
      <c r="N67" s="232">
        <v>0</v>
      </c>
      <c r="O67" s="232"/>
      <c r="P67" s="232" t="s">
        <v>445</v>
      </c>
      <c r="Q67" s="232"/>
      <c r="R67" s="232">
        <v>0</v>
      </c>
      <c r="S67" s="232"/>
      <c r="T67" s="243" t="s">
        <v>445</v>
      </c>
      <c r="U67" s="232"/>
      <c r="V67" s="241">
        <v>0</v>
      </c>
      <c r="W67" s="232"/>
      <c r="X67" s="232" t="s">
        <v>445</v>
      </c>
      <c r="Y67" s="232"/>
      <c r="Z67" s="233">
        <v>0</v>
      </c>
      <c r="AA67" s="232"/>
      <c r="AB67" s="233">
        <v>0</v>
      </c>
      <c r="AC67" s="242">
        <v>0</v>
      </c>
    </row>
    <row r="68" spans="1:29" x14ac:dyDescent="0.25">
      <c r="A68" s="224" t="s">
        <v>469</v>
      </c>
      <c r="B68" s="227" t="s">
        <v>470</v>
      </c>
      <c r="C68" s="243"/>
      <c r="D68" s="243"/>
      <c r="E68" s="243"/>
      <c r="F68" s="243"/>
      <c r="G68" s="232">
        <v>0</v>
      </c>
      <c r="H68" s="243" t="s">
        <v>445</v>
      </c>
      <c r="I68" s="232"/>
      <c r="J68" s="232">
        <v>0</v>
      </c>
      <c r="K68" s="232"/>
      <c r="L68" s="232" t="s">
        <v>445</v>
      </c>
      <c r="M68" s="232"/>
      <c r="N68" s="232">
        <v>0</v>
      </c>
      <c r="O68" s="232"/>
      <c r="P68" s="232" t="s">
        <v>445</v>
      </c>
      <c r="Q68" s="232"/>
      <c r="R68" s="232">
        <v>0</v>
      </c>
      <c r="S68" s="232"/>
      <c r="T68" s="243" t="s">
        <v>445</v>
      </c>
      <c r="U68" s="232"/>
      <c r="V68" s="241">
        <v>0</v>
      </c>
      <c r="W68" s="232"/>
      <c r="X68" s="232" t="s">
        <v>445</v>
      </c>
      <c r="Y68" s="232"/>
      <c r="Z68" s="233">
        <v>0</v>
      </c>
      <c r="AA68" s="232"/>
      <c r="AB68" s="233">
        <v>0</v>
      </c>
      <c r="AC68" s="242">
        <v>0</v>
      </c>
    </row>
    <row r="69" spans="1:29" x14ac:dyDescent="0.25">
      <c r="A69" s="224" t="s">
        <v>471</v>
      </c>
      <c r="B69" s="227" t="s">
        <v>472</v>
      </c>
      <c r="C69" s="243"/>
      <c r="D69" s="243"/>
      <c r="E69" s="243"/>
      <c r="F69" s="243"/>
      <c r="G69" s="232">
        <v>0</v>
      </c>
      <c r="H69" s="243" t="s">
        <v>445</v>
      </c>
      <c r="I69" s="232"/>
      <c r="J69" s="232">
        <v>0</v>
      </c>
      <c r="K69" s="232"/>
      <c r="L69" s="232" t="s">
        <v>445</v>
      </c>
      <c r="M69" s="232"/>
      <c r="N69" s="232">
        <v>0</v>
      </c>
      <c r="O69" s="232"/>
      <c r="P69" s="232" t="s">
        <v>445</v>
      </c>
      <c r="Q69" s="232"/>
      <c r="R69" s="232">
        <v>0</v>
      </c>
      <c r="S69" s="232"/>
      <c r="T69" s="243" t="s">
        <v>445</v>
      </c>
      <c r="U69" s="232"/>
      <c r="V69" s="241">
        <v>0</v>
      </c>
      <c r="W69" s="232"/>
      <c r="X69" s="232" t="s">
        <v>445</v>
      </c>
      <c r="Y69" s="232"/>
      <c r="Z69" s="233">
        <v>0</v>
      </c>
      <c r="AA69" s="232"/>
      <c r="AB69" s="233">
        <v>0</v>
      </c>
      <c r="AC69" s="242">
        <v>0</v>
      </c>
    </row>
    <row r="70" spans="1:29" x14ac:dyDescent="0.25">
      <c r="A70" s="224" t="s">
        <v>473</v>
      </c>
      <c r="B70" s="227" t="s">
        <v>474</v>
      </c>
      <c r="C70" s="243"/>
      <c r="D70" s="243"/>
      <c r="E70" s="243"/>
      <c r="F70" s="243"/>
      <c r="G70" s="232">
        <v>0</v>
      </c>
      <c r="H70" s="243" t="s">
        <v>445</v>
      </c>
      <c r="I70" s="232"/>
      <c r="J70" s="232">
        <v>0</v>
      </c>
      <c r="K70" s="232"/>
      <c r="L70" s="232" t="s">
        <v>445</v>
      </c>
      <c r="M70" s="232"/>
      <c r="N70" s="232">
        <v>0</v>
      </c>
      <c r="O70" s="232"/>
      <c r="P70" s="232" t="s">
        <v>445</v>
      </c>
      <c r="Q70" s="232"/>
      <c r="R70" s="232">
        <v>0</v>
      </c>
      <c r="S70" s="232"/>
      <c r="T70" s="243" t="s">
        <v>445</v>
      </c>
      <c r="U70" s="232"/>
      <c r="V70" s="241">
        <v>0</v>
      </c>
      <c r="W70" s="232"/>
      <c r="X70" s="232" t="s">
        <v>445</v>
      </c>
      <c r="Y70" s="232"/>
      <c r="Z70" s="233">
        <v>0</v>
      </c>
      <c r="AA70" s="232"/>
      <c r="AB70" s="233">
        <v>0</v>
      </c>
      <c r="AC70" s="242">
        <v>0</v>
      </c>
    </row>
    <row r="71" spans="1:29" x14ac:dyDescent="0.25">
      <c r="A71" s="224" t="s">
        <v>475</v>
      </c>
      <c r="B71" s="227" t="s">
        <v>476</v>
      </c>
      <c r="C71" s="243"/>
      <c r="D71" s="243"/>
      <c r="E71" s="243"/>
      <c r="F71" s="243"/>
      <c r="G71" s="232">
        <v>0</v>
      </c>
      <c r="H71" s="243" t="s">
        <v>445</v>
      </c>
      <c r="I71" s="232"/>
      <c r="J71" s="232">
        <v>0</v>
      </c>
      <c r="K71" s="232"/>
      <c r="L71" s="232" t="s">
        <v>445</v>
      </c>
      <c r="M71" s="232"/>
      <c r="N71" s="232">
        <v>0</v>
      </c>
      <c r="O71" s="232"/>
      <c r="P71" s="232" t="s">
        <v>445</v>
      </c>
      <c r="Q71" s="232"/>
      <c r="R71" s="232">
        <v>0</v>
      </c>
      <c r="S71" s="232"/>
      <c r="T71" s="243" t="s">
        <v>445</v>
      </c>
      <c r="U71" s="232"/>
      <c r="V71" s="241">
        <v>0</v>
      </c>
      <c r="W71" s="232"/>
      <c r="X71" s="232" t="s">
        <v>445</v>
      </c>
      <c r="Y71" s="232"/>
      <c r="Z71" s="232">
        <v>0</v>
      </c>
      <c r="AA71" s="232"/>
      <c r="AB71" s="233">
        <v>0</v>
      </c>
      <c r="AC71" s="242">
        <v>0</v>
      </c>
    </row>
    <row r="72" spans="1:29" x14ac:dyDescent="0.25">
      <c r="A72" s="224" t="s">
        <v>477</v>
      </c>
      <c r="B72" s="227" t="s">
        <v>478</v>
      </c>
      <c r="C72" s="243"/>
      <c r="D72" s="243"/>
      <c r="E72" s="243"/>
      <c r="F72" s="243"/>
      <c r="G72" s="232">
        <v>0</v>
      </c>
      <c r="H72" s="243" t="s">
        <v>445</v>
      </c>
      <c r="I72" s="232"/>
      <c r="J72" s="232">
        <v>0</v>
      </c>
      <c r="K72" s="232"/>
      <c r="L72" s="232" t="s">
        <v>445</v>
      </c>
      <c r="M72" s="232"/>
      <c r="N72" s="232">
        <v>0</v>
      </c>
      <c r="O72" s="232"/>
      <c r="P72" s="232" t="s">
        <v>445</v>
      </c>
      <c r="Q72" s="232"/>
      <c r="R72" s="232">
        <v>0</v>
      </c>
      <c r="S72" s="232"/>
      <c r="T72" s="243" t="s">
        <v>445</v>
      </c>
      <c r="U72" s="232"/>
      <c r="V72" s="241">
        <v>0</v>
      </c>
      <c r="W72" s="232"/>
      <c r="X72" s="232" t="s">
        <v>445</v>
      </c>
      <c r="Y72" s="232"/>
      <c r="Z72" s="232">
        <v>0</v>
      </c>
      <c r="AA72" s="232"/>
      <c r="AB72" s="233">
        <v>0</v>
      </c>
      <c r="AC72" s="242">
        <v>0</v>
      </c>
    </row>
    <row r="73" spans="1:29" ht="31.5" x14ac:dyDescent="0.25">
      <c r="A73" s="222" t="s">
        <v>58</v>
      </c>
      <c r="B73" s="228" t="s">
        <v>225</v>
      </c>
      <c r="C73" s="243"/>
      <c r="D73" s="243"/>
      <c r="E73" s="243"/>
      <c r="F73" s="243"/>
      <c r="G73" s="232">
        <v>0</v>
      </c>
      <c r="H73" s="243" t="s">
        <v>445</v>
      </c>
      <c r="I73" s="232"/>
      <c r="J73" s="232">
        <v>0</v>
      </c>
      <c r="K73" s="232"/>
      <c r="L73" s="232" t="s">
        <v>445</v>
      </c>
      <c r="M73" s="232"/>
      <c r="N73" s="232">
        <v>0</v>
      </c>
      <c r="O73" s="232"/>
      <c r="P73" s="232" t="s">
        <v>445</v>
      </c>
      <c r="Q73" s="232"/>
      <c r="R73" s="232">
        <v>0</v>
      </c>
      <c r="S73" s="232"/>
      <c r="T73" s="243" t="s">
        <v>445</v>
      </c>
      <c r="U73" s="232"/>
      <c r="V73" s="241">
        <v>0</v>
      </c>
      <c r="W73" s="232"/>
      <c r="X73" s="232" t="s">
        <v>445</v>
      </c>
      <c r="Y73" s="232"/>
      <c r="Z73" s="232">
        <v>0</v>
      </c>
      <c r="AA73" s="232"/>
      <c r="AB73" s="233">
        <v>0</v>
      </c>
      <c r="AC73" s="242">
        <v>0</v>
      </c>
    </row>
    <row r="74" spans="1:29" x14ac:dyDescent="0.25">
      <c r="A74" s="222" t="s">
        <v>56</v>
      </c>
      <c r="B74" s="223" t="s">
        <v>130</v>
      </c>
      <c r="C74" s="243"/>
      <c r="D74" s="243"/>
      <c r="E74" s="243"/>
      <c r="F74" s="243"/>
      <c r="G74" s="232"/>
      <c r="H74" s="243"/>
      <c r="I74" s="232"/>
      <c r="J74" s="232"/>
      <c r="K74" s="232"/>
      <c r="L74" s="232"/>
      <c r="M74" s="232"/>
      <c r="N74" s="232"/>
      <c r="O74" s="232"/>
      <c r="P74" s="232"/>
      <c r="Q74" s="232"/>
      <c r="R74" s="232"/>
      <c r="S74" s="232"/>
      <c r="T74" s="243"/>
      <c r="U74" s="232"/>
      <c r="V74" s="241"/>
      <c r="W74" s="232"/>
      <c r="X74" s="232"/>
      <c r="Y74" s="232"/>
      <c r="Z74" s="232"/>
      <c r="AA74" s="232"/>
      <c r="AB74" s="233"/>
      <c r="AC74" s="242"/>
    </row>
    <row r="75" spans="1:29" ht="31.5" x14ac:dyDescent="0.25">
      <c r="A75" s="224" t="s">
        <v>220</v>
      </c>
      <c r="B75" s="227" t="s">
        <v>446</v>
      </c>
      <c r="C75" s="243"/>
      <c r="D75" s="243"/>
      <c r="E75" s="243"/>
      <c r="F75" s="243"/>
      <c r="G75" s="232">
        <v>0</v>
      </c>
      <c r="H75" s="243" t="s">
        <v>445</v>
      </c>
      <c r="I75" s="232"/>
      <c r="J75" s="232">
        <v>0</v>
      </c>
      <c r="K75" s="232"/>
      <c r="L75" s="232" t="s">
        <v>445</v>
      </c>
      <c r="M75" s="232"/>
      <c r="N75" s="232">
        <v>0</v>
      </c>
      <c r="O75" s="232"/>
      <c r="P75" s="232" t="s">
        <v>445</v>
      </c>
      <c r="Q75" s="232"/>
      <c r="R75" s="232">
        <v>0</v>
      </c>
      <c r="S75" s="232"/>
      <c r="T75" s="243" t="s">
        <v>445</v>
      </c>
      <c r="U75" s="232"/>
      <c r="V75" s="241">
        <v>0</v>
      </c>
      <c r="W75" s="232"/>
      <c r="X75" s="232" t="s">
        <v>445</v>
      </c>
      <c r="Y75" s="232"/>
      <c r="Z75" s="232">
        <v>0</v>
      </c>
      <c r="AA75" s="232"/>
      <c r="AB75" s="233">
        <v>0</v>
      </c>
      <c r="AC75" s="242">
        <v>0</v>
      </c>
    </row>
    <row r="76" spans="1:29" x14ac:dyDescent="0.25">
      <c r="A76" s="224" t="s">
        <v>221</v>
      </c>
      <c r="B76" s="227" t="s">
        <v>146</v>
      </c>
      <c r="C76" s="243"/>
      <c r="D76" s="243"/>
      <c r="E76" s="243"/>
      <c r="F76" s="243"/>
      <c r="G76" s="232">
        <v>0</v>
      </c>
      <c r="H76" s="243" t="s">
        <v>445</v>
      </c>
      <c r="I76" s="232"/>
      <c r="J76" s="232">
        <v>0</v>
      </c>
      <c r="K76" s="232"/>
      <c r="L76" s="232" t="s">
        <v>445</v>
      </c>
      <c r="M76" s="232"/>
      <c r="N76" s="232">
        <v>0</v>
      </c>
      <c r="O76" s="232"/>
      <c r="P76" s="232" t="s">
        <v>445</v>
      </c>
      <c r="Q76" s="232"/>
      <c r="R76" s="232">
        <v>0</v>
      </c>
      <c r="S76" s="232"/>
      <c r="T76" s="243" t="s">
        <v>445</v>
      </c>
      <c r="U76" s="232"/>
      <c r="V76" s="241">
        <v>0</v>
      </c>
      <c r="W76" s="232"/>
      <c r="X76" s="232" t="s">
        <v>445</v>
      </c>
      <c r="Y76" s="232"/>
      <c r="Z76" s="232">
        <v>0</v>
      </c>
      <c r="AA76" s="232"/>
      <c r="AB76" s="233">
        <v>0</v>
      </c>
      <c r="AC76" s="242">
        <v>0</v>
      </c>
    </row>
    <row r="77" spans="1:29" x14ac:dyDescent="0.25">
      <c r="A77" s="224" t="s">
        <v>222</v>
      </c>
      <c r="B77" s="225" t="s">
        <v>479</v>
      </c>
      <c r="C77" s="243"/>
      <c r="D77" s="243"/>
      <c r="E77" s="243"/>
      <c r="F77" s="243"/>
      <c r="G77" s="232">
        <v>0</v>
      </c>
      <c r="H77" s="243" t="s">
        <v>445</v>
      </c>
      <c r="I77" s="232"/>
      <c r="J77" s="232">
        <v>0</v>
      </c>
      <c r="K77" s="232"/>
      <c r="L77" s="232" t="s">
        <v>445</v>
      </c>
      <c r="M77" s="232"/>
      <c r="N77" s="232">
        <v>0</v>
      </c>
      <c r="O77" s="232"/>
      <c r="P77" s="232" t="s">
        <v>445</v>
      </c>
      <c r="Q77" s="232"/>
      <c r="R77" s="232">
        <v>0</v>
      </c>
      <c r="S77" s="232"/>
      <c r="T77" s="243" t="s">
        <v>445</v>
      </c>
      <c r="U77" s="232"/>
      <c r="V77" s="241">
        <v>0</v>
      </c>
      <c r="W77" s="232"/>
      <c r="X77" s="232" t="s">
        <v>445</v>
      </c>
      <c r="Y77" s="232"/>
      <c r="Z77" s="232">
        <v>0</v>
      </c>
      <c r="AA77" s="232"/>
      <c r="AB77" s="233">
        <v>0</v>
      </c>
      <c r="AC77" s="242">
        <v>0</v>
      </c>
    </row>
    <row r="78" spans="1:29" x14ac:dyDescent="0.25">
      <c r="A78" s="224" t="s">
        <v>223</v>
      </c>
      <c r="B78" s="225" t="s">
        <v>448</v>
      </c>
      <c r="C78" s="243"/>
      <c r="D78" s="243"/>
      <c r="E78" s="243"/>
      <c r="F78" s="243"/>
      <c r="G78" s="232">
        <v>0</v>
      </c>
      <c r="H78" s="243" t="s">
        <v>445</v>
      </c>
      <c r="I78" s="232"/>
      <c r="J78" s="232">
        <v>0</v>
      </c>
      <c r="K78" s="232"/>
      <c r="L78" s="232" t="s">
        <v>445</v>
      </c>
      <c r="M78" s="232"/>
      <c r="N78" s="232">
        <v>0</v>
      </c>
      <c r="O78" s="232"/>
      <c r="P78" s="232" t="s">
        <v>445</v>
      </c>
      <c r="Q78" s="232"/>
      <c r="R78" s="232">
        <v>0</v>
      </c>
      <c r="S78" s="232"/>
      <c r="T78" s="243" t="s">
        <v>445</v>
      </c>
      <c r="U78" s="232"/>
      <c r="V78" s="241">
        <v>0</v>
      </c>
      <c r="W78" s="232"/>
      <c r="X78" s="232" t="s">
        <v>445</v>
      </c>
      <c r="Y78" s="232"/>
      <c r="Z78" s="232">
        <v>0</v>
      </c>
      <c r="AA78" s="232"/>
      <c r="AB78" s="233">
        <v>0</v>
      </c>
      <c r="AC78" s="242">
        <v>0</v>
      </c>
    </row>
    <row r="79" spans="1:29" x14ac:dyDescent="0.25">
      <c r="A79" s="224" t="s">
        <v>224</v>
      </c>
      <c r="B79" s="225" t="s">
        <v>449</v>
      </c>
      <c r="C79" s="243"/>
      <c r="D79" s="243"/>
      <c r="E79" s="243"/>
      <c r="F79" s="243"/>
      <c r="G79" s="232">
        <v>0</v>
      </c>
      <c r="H79" s="243" t="s">
        <v>445</v>
      </c>
      <c r="I79" s="232"/>
      <c r="J79" s="232">
        <v>0</v>
      </c>
      <c r="K79" s="232"/>
      <c r="L79" s="232" t="s">
        <v>445</v>
      </c>
      <c r="M79" s="232"/>
      <c r="N79" s="232">
        <v>0</v>
      </c>
      <c r="O79" s="232"/>
      <c r="P79" s="232" t="s">
        <v>445</v>
      </c>
      <c r="Q79" s="232"/>
      <c r="R79" s="232">
        <v>0</v>
      </c>
      <c r="S79" s="232"/>
      <c r="T79" s="243" t="s">
        <v>445</v>
      </c>
      <c r="U79" s="232"/>
      <c r="V79" s="241">
        <v>0</v>
      </c>
      <c r="W79" s="232"/>
      <c r="X79" s="232" t="s">
        <v>445</v>
      </c>
      <c r="Y79" s="232"/>
      <c r="Z79" s="232">
        <v>0</v>
      </c>
      <c r="AA79" s="232"/>
      <c r="AB79" s="233">
        <v>0</v>
      </c>
      <c r="AC79" s="242">
        <v>0</v>
      </c>
    </row>
    <row r="80" spans="1:29" x14ac:dyDescent="0.25">
      <c r="A80" s="224" t="s">
        <v>480</v>
      </c>
      <c r="B80" s="225" t="s">
        <v>450</v>
      </c>
      <c r="C80" s="243"/>
      <c r="D80" s="243"/>
      <c r="E80" s="243"/>
      <c r="F80" s="243"/>
      <c r="G80" s="232">
        <v>0</v>
      </c>
      <c r="H80" s="243" t="s">
        <v>445</v>
      </c>
      <c r="I80" s="232"/>
      <c r="J80" s="232">
        <v>0</v>
      </c>
      <c r="K80" s="232"/>
      <c r="L80" s="232" t="s">
        <v>445</v>
      </c>
      <c r="M80" s="232"/>
      <c r="N80" s="232">
        <v>0</v>
      </c>
      <c r="O80" s="232"/>
      <c r="P80" s="232" t="s">
        <v>445</v>
      </c>
      <c r="Q80" s="232"/>
      <c r="R80" s="232">
        <v>0</v>
      </c>
      <c r="S80" s="232"/>
      <c r="T80" s="243" t="s">
        <v>445</v>
      </c>
      <c r="U80" s="232"/>
      <c r="V80" s="241">
        <v>0</v>
      </c>
      <c r="W80" s="232"/>
      <c r="X80" s="232" t="s">
        <v>445</v>
      </c>
      <c r="Y80" s="232"/>
      <c r="Z80" s="232">
        <v>0</v>
      </c>
      <c r="AA80" s="232"/>
      <c r="AB80" s="233">
        <v>0</v>
      </c>
      <c r="AC80" s="242">
        <v>0</v>
      </c>
    </row>
    <row r="81" spans="1:29" x14ac:dyDescent="0.25">
      <c r="A81" s="224" t="s">
        <v>481</v>
      </c>
      <c r="B81" s="225" t="s">
        <v>451</v>
      </c>
      <c r="C81" s="243"/>
      <c r="D81" s="243"/>
      <c r="E81" s="243"/>
      <c r="F81" s="243"/>
      <c r="G81" s="232">
        <v>0</v>
      </c>
      <c r="H81" s="243" t="s">
        <v>445</v>
      </c>
      <c r="I81" s="232"/>
      <c r="J81" s="232">
        <v>0</v>
      </c>
      <c r="K81" s="232"/>
      <c r="L81" s="232" t="s">
        <v>445</v>
      </c>
      <c r="M81" s="232"/>
      <c r="N81" s="232">
        <v>0</v>
      </c>
      <c r="O81" s="232"/>
      <c r="P81" s="232" t="s">
        <v>445</v>
      </c>
      <c r="Q81" s="232"/>
      <c r="R81" s="232">
        <v>0</v>
      </c>
      <c r="S81" s="232"/>
      <c r="T81" s="243" t="s">
        <v>445</v>
      </c>
      <c r="U81" s="232"/>
      <c r="V81" s="241">
        <v>0</v>
      </c>
      <c r="W81" s="232"/>
      <c r="X81" s="232" t="s">
        <v>445</v>
      </c>
      <c r="Y81" s="232"/>
      <c r="Z81" s="232">
        <v>0</v>
      </c>
      <c r="AA81" s="232"/>
      <c r="AB81" s="233">
        <v>0</v>
      </c>
      <c r="AC81" s="242">
        <v>0</v>
      </c>
    </row>
    <row r="82" spans="1:29" x14ac:dyDescent="0.25">
      <c r="A82" s="224" t="s">
        <v>482</v>
      </c>
      <c r="B82" s="225" t="s">
        <v>453</v>
      </c>
      <c r="C82" s="243"/>
      <c r="D82" s="243"/>
      <c r="E82" s="243"/>
      <c r="F82" s="243"/>
      <c r="G82" s="232">
        <v>0</v>
      </c>
      <c r="H82" s="243" t="s">
        <v>445</v>
      </c>
      <c r="I82" s="232"/>
      <c r="J82" s="232">
        <v>0</v>
      </c>
      <c r="K82" s="232"/>
      <c r="L82" s="232" t="s">
        <v>445</v>
      </c>
      <c r="M82" s="232"/>
      <c r="N82" s="232">
        <v>0</v>
      </c>
      <c r="O82" s="232"/>
      <c r="P82" s="232" t="s">
        <v>445</v>
      </c>
      <c r="Q82" s="232"/>
      <c r="R82" s="232">
        <v>0</v>
      </c>
      <c r="S82" s="232"/>
      <c r="T82" s="243" t="s">
        <v>445</v>
      </c>
      <c r="U82" s="232"/>
      <c r="V82" s="241">
        <v>0</v>
      </c>
      <c r="W82" s="232"/>
      <c r="X82" s="232" t="s">
        <v>445</v>
      </c>
      <c r="Y82" s="232"/>
      <c r="Z82" s="232">
        <v>0</v>
      </c>
      <c r="AA82" s="232"/>
      <c r="AB82" s="233">
        <v>0</v>
      </c>
      <c r="AC82" s="242">
        <v>0</v>
      </c>
    </row>
    <row r="83" spans="1:29" x14ac:dyDescent="0.25">
      <c r="A83" s="224" t="s">
        <v>483</v>
      </c>
      <c r="B83" s="225" t="s">
        <v>455</v>
      </c>
      <c r="C83" s="243"/>
      <c r="D83" s="243"/>
      <c r="E83" s="243"/>
      <c r="F83" s="243"/>
      <c r="G83" s="232">
        <v>0</v>
      </c>
      <c r="H83" s="243" t="s">
        <v>445</v>
      </c>
      <c r="I83" s="232"/>
      <c r="J83" s="232">
        <v>0</v>
      </c>
      <c r="K83" s="232"/>
      <c r="L83" s="232" t="s">
        <v>445</v>
      </c>
      <c r="M83" s="232"/>
      <c r="N83" s="232">
        <v>0</v>
      </c>
      <c r="O83" s="232"/>
      <c r="P83" s="232" t="s">
        <v>445</v>
      </c>
      <c r="Q83" s="232"/>
      <c r="R83" s="232">
        <v>0</v>
      </c>
      <c r="S83" s="232"/>
      <c r="T83" s="243" t="s">
        <v>445</v>
      </c>
      <c r="U83" s="232"/>
      <c r="V83" s="241">
        <v>0</v>
      </c>
      <c r="W83" s="232"/>
      <c r="X83" s="232" t="s">
        <v>445</v>
      </c>
      <c r="Y83" s="232"/>
      <c r="Z83" s="232">
        <v>0</v>
      </c>
      <c r="AA83" s="232"/>
      <c r="AB83" s="233">
        <v>0</v>
      </c>
      <c r="AC83" s="242">
        <v>0</v>
      </c>
    </row>
    <row r="84" spans="1:29" x14ac:dyDescent="0.25">
      <c r="A84" s="224" t="s">
        <v>484</v>
      </c>
      <c r="B84" s="225" t="s">
        <v>457</v>
      </c>
      <c r="C84" s="243"/>
      <c r="D84" s="243"/>
      <c r="E84" s="243"/>
      <c r="F84" s="243"/>
      <c r="G84" s="232">
        <v>0</v>
      </c>
      <c r="H84" s="243" t="s">
        <v>445</v>
      </c>
      <c r="I84" s="232"/>
      <c r="J84" s="232">
        <v>0</v>
      </c>
      <c r="K84" s="232"/>
      <c r="L84" s="232" t="s">
        <v>445</v>
      </c>
      <c r="M84" s="232"/>
      <c r="N84" s="232">
        <v>0</v>
      </c>
      <c r="O84" s="232"/>
      <c r="P84" s="232" t="s">
        <v>445</v>
      </c>
      <c r="Q84" s="232"/>
      <c r="R84" s="232">
        <v>0</v>
      </c>
      <c r="S84" s="232"/>
      <c r="T84" s="243" t="s">
        <v>445</v>
      </c>
      <c r="U84" s="232"/>
      <c r="V84" s="241">
        <v>0</v>
      </c>
      <c r="W84" s="232"/>
      <c r="X84" s="232" t="s">
        <v>445</v>
      </c>
      <c r="Y84" s="232"/>
      <c r="Z84" s="232">
        <v>0</v>
      </c>
      <c r="AA84" s="232"/>
      <c r="AB84" s="233">
        <v>0</v>
      </c>
      <c r="AC84" s="242">
        <v>0</v>
      </c>
    </row>
    <row r="85" spans="1:29" x14ac:dyDescent="0.25">
      <c r="A85" s="224" t="s">
        <v>485</v>
      </c>
      <c r="B85" s="225" t="s">
        <v>459</v>
      </c>
      <c r="C85" s="243"/>
      <c r="D85" s="243"/>
      <c r="E85" s="243"/>
      <c r="F85" s="243"/>
      <c r="G85" s="232">
        <v>0</v>
      </c>
      <c r="H85" s="243" t="s">
        <v>445</v>
      </c>
      <c r="I85" s="232"/>
      <c r="J85" s="232">
        <v>0</v>
      </c>
      <c r="K85" s="232"/>
      <c r="L85" s="232" t="s">
        <v>445</v>
      </c>
      <c r="M85" s="232"/>
      <c r="N85" s="232">
        <v>0</v>
      </c>
      <c r="O85" s="232"/>
      <c r="P85" s="232" t="s">
        <v>445</v>
      </c>
      <c r="Q85" s="232"/>
      <c r="R85" s="232">
        <v>0</v>
      </c>
      <c r="S85" s="232"/>
      <c r="T85" s="243" t="s">
        <v>445</v>
      </c>
      <c r="U85" s="232"/>
      <c r="V85" s="241">
        <v>0</v>
      </c>
      <c r="W85" s="232"/>
      <c r="X85" s="232" t="s">
        <v>445</v>
      </c>
      <c r="Y85" s="232"/>
      <c r="Z85" s="232">
        <v>0</v>
      </c>
      <c r="AA85" s="232"/>
      <c r="AB85" s="233">
        <v>0</v>
      </c>
      <c r="AC85" s="242">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6" sqref="A16:AV1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7" t="str">
        <f>'1. паспорт местоположение'!A5:C5</f>
        <v>Год раскрытия информации: 2023 год</v>
      </c>
      <c r="B5" s="427"/>
      <c r="C5" s="427"/>
      <c r="D5" s="427"/>
      <c r="E5" s="427"/>
      <c r="F5" s="427"/>
      <c r="G5" s="427"/>
      <c r="H5" s="427"/>
      <c r="I5" s="427"/>
      <c r="J5" s="427"/>
      <c r="K5" s="427"/>
      <c r="L5" s="427"/>
      <c r="M5" s="427"/>
      <c r="N5" s="427"/>
      <c r="O5" s="427"/>
      <c r="P5" s="427"/>
      <c r="Q5" s="427"/>
      <c r="R5" s="427"/>
      <c r="S5" s="427"/>
      <c r="T5" s="427"/>
      <c r="U5" s="427"/>
      <c r="V5" s="427"/>
      <c r="W5" s="427"/>
      <c r="X5" s="427"/>
      <c r="Y5" s="427"/>
      <c r="Z5" s="427"/>
      <c r="AA5" s="427"/>
      <c r="AB5" s="427"/>
      <c r="AC5" s="427"/>
      <c r="AD5" s="427"/>
      <c r="AE5" s="427"/>
      <c r="AF5" s="427"/>
      <c r="AG5" s="427"/>
      <c r="AH5" s="427"/>
      <c r="AI5" s="427"/>
      <c r="AJ5" s="427"/>
      <c r="AK5" s="427"/>
      <c r="AL5" s="427"/>
      <c r="AM5" s="427"/>
      <c r="AN5" s="427"/>
      <c r="AO5" s="427"/>
      <c r="AP5" s="427"/>
      <c r="AQ5" s="427"/>
      <c r="AR5" s="427"/>
      <c r="AS5" s="427"/>
      <c r="AT5" s="427"/>
      <c r="AU5" s="427"/>
      <c r="AV5" s="427"/>
    </row>
    <row r="6" spans="1:48" ht="18.75" x14ac:dyDescent="0.3">
      <c r="AV6" s="13"/>
    </row>
    <row r="7" spans="1:48" ht="18.75" x14ac:dyDescent="0.25">
      <c r="A7" s="432" t="s">
        <v>9</v>
      </c>
      <c r="B7" s="432"/>
      <c r="C7" s="432"/>
      <c r="D7" s="432"/>
      <c r="E7" s="432"/>
      <c r="F7" s="432"/>
      <c r="G7" s="432"/>
      <c r="H7" s="432"/>
      <c r="I7" s="432"/>
      <c r="J7" s="432"/>
      <c r="K7" s="432"/>
      <c r="L7" s="432"/>
      <c r="M7" s="432"/>
      <c r="N7" s="432"/>
      <c r="O7" s="432"/>
      <c r="P7" s="432"/>
      <c r="Q7" s="432"/>
      <c r="R7" s="432"/>
      <c r="S7" s="432"/>
      <c r="T7" s="432"/>
      <c r="U7" s="432"/>
      <c r="V7" s="432"/>
      <c r="W7" s="432"/>
      <c r="X7" s="432"/>
      <c r="Y7" s="432"/>
      <c r="Z7" s="432"/>
      <c r="AA7" s="432"/>
      <c r="AB7" s="432"/>
      <c r="AC7" s="432"/>
      <c r="AD7" s="432"/>
      <c r="AE7" s="432"/>
      <c r="AF7" s="432"/>
      <c r="AG7" s="432"/>
      <c r="AH7" s="432"/>
      <c r="AI7" s="432"/>
      <c r="AJ7" s="432"/>
      <c r="AK7" s="432"/>
      <c r="AL7" s="432"/>
      <c r="AM7" s="432"/>
      <c r="AN7" s="432"/>
      <c r="AO7" s="432"/>
      <c r="AP7" s="432"/>
      <c r="AQ7" s="432"/>
      <c r="AR7" s="432"/>
      <c r="AS7" s="432"/>
      <c r="AT7" s="432"/>
      <c r="AU7" s="432"/>
      <c r="AV7" s="432"/>
    </row>
    <row r="8" spans="1:48" ht="18.75" x14ac:dyDescent="0.25">
      <c r="A8" s="432"/>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c r="AD8" s="432"/>
      <c r="AE8" s="432"/>
      <c r="AF8" s="432"/>
      <c r="AG8" s="432"/>
      <c r="AH8" s="432"/>
      <c r="AI8" s="432"/>
      <c r="AJ8" s="432"/>
      <c r="AK8" s="432"/>
      <c r="AL8" s="432"/>
      <c r="AM8" s="432"/>
      <c r="AN8" s="432"/>
      <c r="AO8" s="432"/>
      <c r="AP8" s="432"/>
      <c r="AQ8" s="432"/>
      <c r="AR8" s="432"/>
      <c r="AS8" s="432"/>
      <c r="AT8" s="432"/>
      <c r="AU8" s="432"/>
      <c r="AV8" s="432"/>
    </row>
    <row r="9" spans="1:48" x14ac:dyDescent="0.25">
      <c r="A9" s="425" t="str">
        <f>'1. паспорт местоположение'!A9:C9</f>
        <v>АО "Россети Тюмень"</v>
      </c>
      <c r="B9" s="425"/>
      <c r="C9" s="425"/>
      <c r="D9" s="425"/>
      <c r="E9" s="425"/>
      <c r="F9" s="425"/>
      <c r="G9" s="425"/>
      <c r="H9" s="425"/>
      <c r="I9" s="425"/>
      <c r="J9" s="425"/>
      <c r="K9" s="425"/>
      <c r="L9" s="425"/>
      <c r="M9" s="425"/>
      <c r="N9" s="425"/>
      <c r="O9" s="425"/>
      <c r="P9" s="425"/>
      <c r="Q9" s="425"/>
      <c r="R9" s="425"/>
      <c r="S9" s="425"/>
      <c r="T9" s="425"/>
      <c r="U9" s="425"/>
      <c r="V9" s="425"/>
      <c r="W9" s="425"/>
      <c r="X9" s="425"/>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row>
    <row r="10" spans="1:48" ht="15.75" x14ac:dyDescent="0.25">
      <c r="A10" s="426" t="s">
        <v>8</v>
      </c>
      <c r="B10" s="426"/>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6"/>
      <c r="AS10" s="426"/>
      <c r="AT10" s="426"/>
      <c r="AU10" s="426"/>
      <c r="AV10" s="426"/>
    </row>
    <row r="11" spans="1:48" ht="18.75" x14ac:dyDescent="0.25">
      <c r="A11" s="432"/>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c r="AD11" s="432"/>
      <c r="AE11" s="432"/>
      <c r="AF11" s="432"/>
      <c r="AG11" s="432"/>
      <c r="AH11" s="432"/>
      <c r="AI11" s="432"/>
      <c r="AJ11" s="432"/>
      <c r="AK11" s="432"/>
      <c r="AL11" s="432"/>
      <c r="AM11" s="432"/>
      <c r="AN11" s="432"/>
      <c r="AO11" s="432"/>
      <c r="AP11" s="432"/>
      <c r="AQ11" s="432"/>
      <c r="AR11" s="432"/>
      <c r="AS11" s="432"/>
      <c r="AT11" s="432"/>
      <c r="AU11" s="432"/>
      <c r="AV11" s="432"/>
    </row>
    <row r="12" spans="1:48" x14ac:dyDescent="0.25">
      <c r="A12" s="425" t="str">
        <f>'1. паспорт местоположение'!A12:C12</f>
        <v>N_NS3300.KL.0055</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c r="AB12" s="425"/>
      <c r="AC12" s="425"/>
      <c r="AD12" s="425"/>
      <c r="AE12" s="425"/>
      <c r="AF12" s="425"/>
      <c r="AG12" s="425"/>
      <c r="AH12" s="425"/>
      <c r="AI12" s="425"/>
      <c r="AJ12" s="425"/>
      <c r="AK12" s="425"/>
      <c r="AL12" s="425"/>
      <c r="AM12" s="425"/>
      <c r="AN12" s="425"/>
      <c r="AO12" s="425"/>
      <c r="AP12" s="425"/>
      <c r="AQ12" s="425"/>
      <c r="AR12" s="425"/>
      <c r="AS12" s="425"/>
      <c r="AT12" s="425"/>
      <c r="AU12" s="425"/>
      <c r="AV12" s="425"/>
    </row>
    <row r="13" spans="1:48" ht="15.75" x14ac:dyDescent="0.25">
      <c r="A13" s="426" t="s">
        <v>7</v>
      </c>
      <c r="B13" s="426"/>
      <c r="C13" s="426"/>
      <c r="D13" s="426"/>
      <c r="E13" s="426"/>
      <c r="F13" s="426"/>
      <c r="G13" s="426"/>
      <c r="H13" s="426"/>
      <c r="I13" s="426"/>
      <c r="J13" s="426"/>
      <c r="K13" s="426"/>
      <c r="L13" s="426"/>
      <c r="M13" s="426"/>
      <c r="N13" s="426"/>
      <c r="O13" s="426"/>
      <c r="P13" s="426"/>
      <c r="Q13" s="426"/>
      <c r="R13" s="426"/>
      <c r="S13" s="426"/>
      <c r="T13" s="426"/>
      <c r="U13" s="426"/>
      <c r="V13" s="426"/>
      <c r="W13" s="426"/>
      <c r="X13" s="426"/>
      <c r="Y13" s="426"/>
      <c r="Z13" s="426"/>
      <c r="AA13" s="426"/>
      <c r="AB13" s="426"/>
      <c r="AC13" s="426"/>
      <c r="AD13" s="426"/>
      <c r="AE13" s="426"/>
      <c r="AF13" s="426"/>
      <c r="AG13" s="426"/>
      <c r="AH13" s="426"/>
      <c r="AI13" s="426"/>
      <c r="AJ13" s="426"/>
      <c r="AK13" s="426"/>
      <c r="AL13" s="426"/>
      <c r="AM13" s="426"/>
      <c r="AN13" s="426"/>
      <c r="AO13" s="426"/>
      <c r="AP13" s="426"/>
      <c r="AQ13" s="426"/>
      <c r="AR13" s="426"/>
      <c r="AS13" s="426"/>
      <c r="AT13" s="426"/>
      <c r="AU13" s="426"/>
      <c r="AV13" s="426"/>
    </row>
    <row r="14" spans="1:48" ht="18.75" x14ac:dyDescent="0.25">
      <c r="A14" s="433"/>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c r="AD14" s="433"/>
      <c r="AE14" s="433"/>
      <c r="AF14" s="433"/>
      <c r="AG14" s="433"/>
      <c r="AH14" s="433"/>
      <c r="AI14" s="433"/>
      <c r="AJ14" s="433"/>
      <c r="AK14" s="433"/>
      <c r="AL14" s="433"/>
      <c r="AM14" s="433"/>
      <c r="AN14" s="433"/>
      <c r="AO14" s="433"/>
      <c r="AP14" s="433"/>
      <c r="AQ14" s="433"/>
      <c r="AR14" s="433"/>
      <c r="AS14" s="433"/>
      <c r="AT14" s="433"/>
      <c r="AU14" s="433"/>
      <c r="AV14" s="433"/>
    </row>
    <row r="15" spans="1:48" x14ac:dyDescent="0.25">
      <c r="A15" s="425"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25"/>
      <c r="C15" s="425"/>
      <c r="D15" s="425"/>
      <c r="E15" s="425"/>
      <c r="F15" s="425"/>
      <c r="G15" s="425"/>
      <c r="H15" s="425"/>
      <c r="I15" s="425"/>
      <c r="J15" s="425"/>
      <c r="K15" s="425"/>
      <c r="L15" s="425"/>
      <c r="M15" s="425"/>
      <c r="N15" s="425"/>
      <c r="O15" s="425"/>
      <c r="P15" s="425"/>
      <c r="Q15" s="425"/>
      <c r="R15" s="425"/>
      <c r="S15" s="425"/>
      <c r="T15" s="425"/>
      <c r="U15" s="425"/>
      <c r="V15" s="425"/>
      <c r="W15" s="425"/>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row>
    <row r="16" spans="1:48" ht="15.75" x14ac:dyDescent="0.25">
      <c r="A16" s="426" t="s">
        <v>6</v>
      </c>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426"/>
      <c r="AB16" s="426"/>
      <c r="AC16" s="426"/>
      <c r="AD16" s="426"/>
      <c r="AE16" s="426"/>
      <c r="AF16" s="426"/>
      <c r="AG16" s="426"/>
      <c r="AH16" s="426"/>
      <c r="AI16" s="426"/>
      <c r="AJ16" s="426"/>
      <c r="AK16" s="426"/>
      <c r="AL16" s="426"/>
      <c r="AM16" s="426"/>
      <c r="AN16" s="426"/>
      <c r="AO16" s="426"/>
      <c r="AP16" s="426"/>
      <c r="AQ16" s="426"/>
      <c r="AR16" s="426"/>
      <c r="AS16" s="426"/>
      <c r="AT16" s="426"/>
      <c r="AU16" s="426"/>
      <c r="AV16" s="426"/>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416</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52</v>
      </c>
      <c r="B22" s="482" t="s">
        <v>24</v>
      </c>
      <c r="C22" s="480" t="s">
        <v>51</v>
      </c>
      <c r="D22" s="480" t="s">
        <v>50</v>
      </c>
      <c r="E22" s="484" t="s">
        <v>427</v>
      </c>
      <c r="F22" s="485"/>
      <c r="G22" s="485"/>
      <c r="H22" s="485"/>
      <c r="I22" s="485"/>
      <c r="J22" s="485"/>
      <c r="K22" s="485"/>
      <c r="L22" s="486"/>
      <c r="M22" s="480" t="s">
        <v>49</v>
      </c>
      <c r="N22" s="480" t="s">
        <v>48</v>
      </c>
      <c r="O22" s="480" t="s">
        <v>47</v>
      </c>
      <c r="P22" s="487" t="s">
        <v>233</v>
      </c>
      <c r="Q22" s="487" t="s">
        <v>46</v>
      </c>
      <c r="R22" s="487" t="s">
        <v>45</v>
      </c>
      <c r="S22" s="487" t="s">
        <v>44</v>
      </c>
      <c r="T22" s="487"/>
      <c r="U22" s="490" t="s">
        <v>43</v>
      </c>
      <c r="V22" s="490" t="s">
        <v>42</v>
      </c>
      <c r="W22" s="487" t="s">
        <v>41</v>
      </c>
      <c r="X22" s="487" t="s">
        <v>40</v>
      </c>
      <c r="Y22" s="487" t="s">
        <v>39</v>
      </c>
      <c r="Z22" s="505" t="s">
        <v>38</v>
      </c>
      <c r="AA22" s="487" t="s">
        <v>37</v>
      </c>
      <c r="AB22" s="487" t="s">
        <v>36</v>
      </c>
      <c r="AC22" s="487" t="s">
        <v>35</v>
      </c>
      <c r="AD22" s="487" t="s">
        <v>34</v>
      </c>
      <c r="AE22" s="487" t="s">
        <v>33</v>
      </c>
      <c r="AF22" s="487" t="s">
        <v>32</v>
      </c>
      <c r="AG22" s="487"/>
      <c r="AH22" s="487"/>
      <c r="AI22" s="487"/>
      <c r="AJ22" s="487"/>
      <c r="AK22" s="487"/>
      <c r="AL22" s="487" t="s">
        <v>31</v>
      </c>
      <c r="AM22" s="487"/>
      <c r="AN22" s="487"/>
      <c r="AO22" s="487"/>
      <c r="AP22" s="487" t="s">
        <v>30</v>
      </c>
      <c r="AQ22" s="487"/>
      <c r="AR22" s="487" t="s">
        <v>29</v>
      </c>
      <c r="AS22" s="487" t="s">
        <v>28</v>
      </c>
      <c r="AT22" s="487" t="s">
        <v>27</v>
      </c>
      <c r="AU22" s="487" t="s">
        <v>26</v>
      </c>
      <c r="AV22" s="495" t="s">
        <v>25</v>
      </c>
    </row>
    <row r="23" spans="1:48" s="18" customFormat="1" ht="64.5" customHeight="1" x14ac:dyDescent="0.25">
      <c r="A23" s="479"/>
      <c r="B23" s="483"/>
      <c r="C23" s="481"/>
      <c r="D23" s="481"/>
      <c r="E23" s="492" t="s">
        <v>23</v>
      </c>
      <c r="F23" s="499" t="s">
        <v>129</v>
      </c>
      <c r="G23" s="499" t="s">
        <v>128</v>
      </c>
      <c r="H23" s="499" t="s">
        <v>127</v>
      </c>
      <c r="I23" s="503" t="s">
        <v>339</v>
      </c>
      <c r="J23" s="503" t="s">
        <v>340</v>
      </c>
      <c r="K23" s="503" t="s">
        <v>341</v>
      </c>
      <c r="L23" s="499" t="s">
        <v>78</v>
      </c>
      <c r="M23" s="481"/>
      <c r="N23" s="481"/>
      <c r="O23" s="481"/>
      <c r="P23" s="488"/>
      <c r="Q23" s="488"/>
      <c r="R23" s="488"/>
      <c r="S23" s="501" t="s">
        <v>2</v>
      </c>
      <c r="T23" s="501" t="s">
        <v>11</v>
      </c>
      <c r="U23" s="491"/>
      <c r="V23" s="491"/>
      <c r="W23" s="488"/>
      <c r="X23" s="488"/>
      <c r="Y23" s="488"/>
      <c r="Z23" s="488"/>
      <c r="AA23" s="488"/>
      <c r="AB23" s="488"/>
      <c r="AC23" s="488"/>
      <c r="AD23" s="488"/>
      <c r="AE23" s="488"/>
      <c r="AF23" s="488" t="s">
        <v>22</v>
      </c>
      <c r="AG23" s="488"/>
      <c r="AH23" s="488" t="s">
        <v>21</v>
      </c>
      <c r="AI23" s="488"/>
      <c r="AJ23" s="489" t="s">
        <v>20</v>
      </c>
      <c r="AK23" s="489" t="s">
        <v>19</v>
      </c>
      <c r="AL23" s="489" t="s">
        <v>18</v>
      </c>
      <c r="AM23" s="489" t="s">
        <v>17</v>
      </c>
      <c r="AN23" s="489" t="s">
        <v>16</v>
      </c>
      <c r="AO23" s="489" t="s">
        <v>15</v>
      </c>
      <c r="AP23" s="489" t="s">
        <v>14</v>
      </c>
      <c r="AQ23" s="493" t="s">
        <v>11</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13</v>
      </c>
      <c r="AG24" s="77" t="s">
        <v>12</v>
      </c>
      <c r="AH24" s="78" t="s">
        <v>2</v>
      </c>
      <c r="AI24" s="78" t="s">
        <v>11</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115" zoomScaleNormal="90" zoomScaleSheetLayoutView="115" workbookViewId="0">
      <selection activeCell="B19" sqref="B1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505</v>
      </c>
    </row>
    <row r="4" spans="1:8" x14ac:dyDescent="0.25">
      <c r="B4" s="27"/>
    </row>
    <row r="5" spans="1:8" ht="18.75" x14ac:dyDescent="0.3">
      <c r="A5" s="506" t="str">
        <f>'1. паспорт местоположение'!A5:C5</f>
        <v>Год раскрытия информации: 2023 год</v>
      </c>
      <c r="B5" s="506"/>
      <c r="C5" s="37"/>
      <c r="D5" s="37"/>
      <c r="E5" s="37"/>
      <c r="F5" s="37"/>
      <c r="G5" s="37"/>
      <c r="H5" s="37"/>
    </row>
    <row r="6" spans="1:8" ht="14.25" customHeight="1" x14ac:dyDescent="0.3">
      <c r="A6" s="69"/>
      <c r="B6" s="69"/>
      <c r="C6" s="69"/>
      <c r="D6" s="69"/>
      <c r="E6" s="69"/>
      <c r="F6" s="69"/>
      <c r="G6" s="69"/>
      <c r="H6" s="69"/>
    </row>
    <row r="7" spans="1:8" ht="18.75" x14ac:dyDescent="0.25">
      <c r="A7" s="432" t="s">
        <v>9</v>
      </c>
      <c r="B7" s="432"/>
      <c r="C7" s="68"/>
      <c r="D7" s="68"/>
      <c r="E7" s="68"/>
      <c r="F7" s="68"/>
      <c r="G7" s="68"/>
      <c r="H7" s="68"/>
    </row>
    <row r="8" spans="1:8" ht="13.5" customHeight="1" x14ac:dyDescent="0.25">
      <c r="A8" s="68"/>
      <c r="B8" s="68"/>
      <c r="C8" s="68"/>
      <c r="D8" s="68"/>
      <c r="E8" s="68"/>
      <c r="F8" s="68"/>
      <c r="G8" s="68"/>
      <c r="H8" s="68"/>
    </row>
    <row r="9" spans="1:8" x14ac:dyDescent="0.25">
      <c r="A9" s="462" t="str">
        <f>'1. паспорт местоположение'!A9:C9</f>
        <v>АО "Россети Тюмень"</v>
      </c>
      <c r="B9" s="462"/>
      <c r="C9" s="66"/>
      <c r="D9" s="66"/>
      <c r="E9" s="66"/>
      <c r="F9" s="66"/>
      <c r="G9" s="66"/>
      <c r="H9" s="66"/>
    </row>
    <row r="10" spans="1:8" x14ac:dyDescent="0.25">
      <c r="A10" s="426" t="s">
        <v>8</v>
      </c>
      <c r="B10" s="426"/>
      <c r="C10" s="67"/>
      <c r="D10" s="67"/>
      <c r="E10" s="67"/>
      <c r="F10" s="67"/>
      <c r="G10" s="67"/>
      <c r="H10" s="67"/>
    </row>
    <row r="11" spans="1:8" ht="15" customHeight="1" x14ac:dyDescent="0.25">
      <c r="A11" s="68"/>
      <c r="B11" s="68"/>
      <c r="C11" s="68"/>
      <c r="D11" s="68"/>
      <c r="E11" s="68"/>
      <c r="F11" s="68"/>
      <c r="G11" s="68"/>
      <c r="H11" s="68"/>
    </row>
    <row r="12" spans="1:8" x14ac:dyDescent="0.25">
      <c r="A12" s="462" t="str">
        <f>'1. паспорт местоположение'!A12:C12</f>
        <v>N_NS3300.KL.0055</v>
      </c>
      <c r="B12" s="462"/>
      <c r="C12" s="66"/>
      <c r="D12" s="66"/>
      <c r="E12" s="66"/>
      <c r="F12" s="66"/>
      <c r="G12" s="66"/>
      <c r="H12" s="66"/>
    </row>
    <row r="13" spans="1:8" x14ac:dyDescent="0.25">
      <c r="A13" s="426" t="s">
        <v>7</v>
      </c>
      <c r="B13" s="426"/>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7" t="str">
        <f>'1. паспорт местоположение'!A15:C15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c r="B15" s="457"/>
      <c r="C15" s="66"/>
      <c r="D15" s="66"/>
      <c r="E15" s="66"/>
      <c r="F15" s="66"/>
      <c r="G15" s="66"/>
      <c r="H15" s="66"/>
    </row>
    <row r="16" spans="1:8" x14ac:dyDescent="0.25">
      <c r="A16" s="426" t="s">
        <v>6</v>
      </c>
      <c r="B16" s="426"/>
      <c r="C16" s="67"/>
      <c r="D16" s="67"/>
      <c r="E16" s="67"/>
      <c r="F16" s="67"/>
      <c r="G16" s="67"/>
      <c r="H16" s="67"/>
    </row>
    <row r="17" spans="1:2" x14ac:dyDescent="0.25">
      <c r="B17" s="40"/>
    </row>
    <row r="18" spans="1:2" x14ac:dyDescent="0.25">
      <c r="A18" s="510" t="s">
        <v>417</v>
      </c>
      <c r="B18" s="470"/>
    </row>
    <row r="19" spans="1:2" ht="16.5" thickBot="1" x14ac:dyDescent="0.3">
      <c r="B19" s="27"/>
    </row>
    <row r="20" spans="1:2" ht="87.75" customHeight="1" thickBot="1" x14ac:dyDescent="0.3">
      <c r="A20" s="41" t="s">
        <v>290</v>
      </c>
      <c r="B20" s="239" t="str">
        <f>A15</f>
        <v>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v>
      </c>
    </row>
    <row r="21" spans="1:2" ht="16.5" thickBot="1" x14ac:dyDescent="0.3">
      <c r="A21" s="41" t="s">
        <v>291</v>
      </c>
      <c r="B21" s="42" t="str">
        <f>'1. паспорт местоположение'!C27</f>
        <v>Тюменский район, Каскаринское муниципальное образование</v>
      </c>
    </row>
    <row r="22" spans="1:2" ht="16.5" thickBot="1" x14ac:dyDescent="0.3">
      <c r="A22" s="41" t="s">
        <v>273</v>
      </c>
      <c r="B22" s="43" t="s">
        <v>442</v>
      </c>
    </row>
    <row r="23" spans="1:2" ht="16.5" thickBot="1" x14ac:dyDescent="0.3">
      <c r="A23" s="41" t="s">
        <v>292</v>
      </c>
      <c r="B23" s="148" t="s">
        <v>557</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53" t="s">
        <v>437</v>
      </c>
      <c r="B26" s="220">
        <f>'1. паспорт местоположение'!C48</f>
        <v>25.869460000000004</v>
      </c>
    </row>
    <row r="27" spans="1:2" ht="16.5" thickBot="1" x14ac:dyDescent="0.3">
      <c r="A27" s="48" t="s">
        <v>295</v>
      </c>
      <c r="B27" s="48" t="s">
        <v>507</v>
      </c>
    </row>
    <row r="28" spans="1:2" ht="29.25" thickBot="1" x14ac:dyDescent="0.3">
      <c r="A28" s="54" t="s">
        <v>296</v>
      </c>
      <c r="B28" s="110" t="s">
        <v>439</v>
      </c>
    </row>
    <row r="29" spans="1:2" ht="29.25" thickBot="1" x14ac:dyDescent="0.3">
      <c r="A29" s="54" t="s">
        <v>297</v>
      </c>
      <c r="B29" s="110" t="s">
        <v>439</v>
      </c>
    </row>
    <row r="30" spans="1:2" ht="16.5" thickBot="1" x14ac:dyDescent="0.3">
      <c r="A30" s="48" t="s">
        <v>298</v>
      </c>
      <c r="B30" s="110" t="s">
        <v>439</v>
      </c>
    </row>
    <row r="31" spans="1:2" ht="29.25" thickBot="1" x14ac:dyDescent="0.3">
      <c r="A31" s="54" t="s">
        <v>299</v>
      </c>
      <c r="B31" s="110" t="s">
        <v>439</v>
      </c>
    </row>
    <row r="32" spans="1:2" ht="16.5" thickBot="1" x14ac:dyDescent="0.3">
      <c r="A32" s="48" t="s">
        <v>300</v>
      </c>
      <c r="B32" s="110" t="s">
        <v>439</v>
      </c>
    </row>
    <row r="33" spans="1:2" ht="16.5" thickBot="1" x14ac:dyDescent="0.3">
      <c r="A33" s="48" t="s">
        <v>301</v>
      </c>
      <c r="B33" s="123" t="s">
        <v>439</v>
      </c>
    </row>
    <row r="34" spans="1:2" ht="16.5" thickBot="1" x14ac:dyDescent="0.3">
      <c r="A34" s="48" t="s">
        <v>302</v>
      </c>
      <c r="B34" s="110" t="s">
        <v>439</v>
      </c>
    </row>
    <row r="35" spans="1:2" ht="16.5" thickBot="1" x14ac:dyDescent="0.3">
      <c r="A35" s="48" t="s">
        <v>303</v>
      </c>
      <c r="B35" s="124" t="s">
        <v>439</v>
      </c>
    </row>
    <row r="36" spans="1:2" ht="29.25" thickBot="1" x14ac:dyDescent="0.3">
      <c r="A36" s="54" t="s">
        <v>304</v>
      </c>
      <c r="B36" s="110" t="s">
        <v>439</v>
      </c>
    </row>
    <row r="37" spans="1:2" ht="16.5" thickBot="1" x14ac:dyDescent="0.3">
      <c r="A37" s="48" t="s">
        <v>300</v>
      </c>
      <c r="B37" s="110" t="s">
        <v>439</v>
      </c>
    </row>
    <row r="38" spans="1:2" ht="16.5" thickBot="1" x14ac:dyDescent="0.3">
      <c r="A38" s="48" t="s">
        <v>301</v>
      </c>
      <c r="B38" s="110" t="s">
        <v>439</v>
      </c>
    </row>
    <row r="39" spans="1:2" ht="16.5" thickBot="1" x14ac:dyDescent="0.3">
      <c r="A39" s="48" t="s">
        <v>302</v>
      </c>
      <c r="B39" s="110" t="s">
        <v>439</v>
      </c>
    </row>
    <row r="40" spans="1:2" ht="16.5" thickBot="1" x14ac:dyDescent="0.3">
      <c r="A40" s="48" t="s">
        <v>303</v>
      </c>
      <c r="B40" s="110" t="s">
        <v>439</v>
      </c>
    </row>
    <row r="41" spans="1:2" ht="29.25" thickBot="1" x14ac:dyDescent="0.3">
      <c r="A41" s="54" t="s">
        <v>305</v>
      </c>
      <c r="B41" s="110" t="s">
        <v>439</v>
      </c>
    </row>
    <row r="42" spans="1:2" ht="16.5" thickBot="1" x14ac:dyDescent="0.3">
      <c r="A42" s="48" t="s">
        <v>300</v>
      </c>
      <c r="B42" s="110" t="s">
        <v>439</v>
      </c>
    </row>
    <row r="43" spans="1:2" ht="16.5" thickBot="1" x14ac:dyDescent="0.3">
      <c r="A43" s="48" t="s">
        <v>301</v>
      </c>
      <c r="B43" s="48" t="s">
        <v>439</v>
      </c>
    </row>
    <row r="44" spans="1:2" ht="16.5" thickBot="1" x14ac:dyDescent="0.3">
      <c r="A44" s="48" t="s">
        <v>302</v>
      </c>
      <c r="B44" s="48" t="s">
        <v>439</v>
      </c>
    </row>
    <row r="45" spans="1:2" ht="16.5" thickBot="1" x14ac:dyDescent="0.3">
      <c r="A45" s="48" t="s">
        <v>303</v>
      </c>
      <c r="B45" s="48" t="s">
        <v>439</v>
      </c>
    </row>
    <row r="46" spans="1:2" ht="29.25" thickBot="1" x14ac:dyDescent="0.3">
      <c r="A46" s="47" t="s">
        <v>306</v>
      </c>
      <c r="B46" s="48" t="s">
        <v>511</v>
      </c>
    </row>
    <row r="47" spans="1:2" ht="16.5" thickBot="1" x14ac:dyDescent="0.3">
      <c r="A47" s="49" t="s">
        <v>298</v>
      </c>
      <c r="B47" s="55" t="s">
        <v>439</v>
      </c>
    </row>
    <row r="48" spans="1:2" ht="16.5" thickBot="1" x14ac:dyDescent="0.3">
      <c r="A48" s="49" t="s">
        <v>307</v>
      </c>
      <c r="B48" s="55" t="s">
        <v>439</v>
      </c>
    </row>
    <row r="49" spans="1:2" ht="16.5" thickBot="1" x14ac:dyDescent="0.3">
      <c r="A49" s="49" t="s">
        <v>308</v>
      </c>
      <c r="B49" s="55" t="s">
        <v>439</v>
      </c>
    </row>
    <row r="50" spans="1:2" ht="16.5" thickBot="1" x14ac:dyDescent="0.3">
      <c r="A50" s="49" t="s">
        <v>309</v>
      </c>
      <c r="B50" s="55" t="s">
        <v>439</v>
      </c>
    </row>
    <row r="51" spans="1:2" ht="16.5" thickBot="1" x14ac:dyDescent="0.3">
      <c r="A51" s="44" t="s">
        <v>310</v>
      </c>
      <c r="B51" s="56" t="s">
        <v>439</v>
      </c>
    </row>
    <row r="52" spans="1:2" ht="16.5" thickBot="1" x14ac:dyDescent="0.3">
      <c r="A52" s="44" t="s">
        <v>311</v>
      </c>
      <c r="B52" s="56" t="s">
        <v>439</v>
      </c>
    </row>
    <row r="53" spans="1:2" ht="16.5" thickBot="1" x14ac:dyDescent="0.3">
      <c r="A53" s="44" t="s">
        <v>312</v>
      </c>
      <c r="B53" s="56" t="s">
        <v>439</v>
      </c>
    </row>
    <row r="54" spans="1:2" ht="16.5" thickBot="1" x14ac:dyDescent="0.3">
      <c r="A54" s="45" t="s">
        <v>313</v>
      </c>
      <c r="B54" s="46" t="s">
        <v>439</v>
      </c>
    </row>
    <row r="55" spans="1:2" x14ac:dyDescent="0.25">
      <c r="A55" s="249" t="s">
        <v>314</v>
      </c>
      <c r="B55" s="254" t="s">
        <v>511</v>
      </c>
    </row>
    <row r="56" spans="1:2" x14ac:dyDescent="0.25">
      <c r="A56" s="250" t="s">
        <v>315</v>
      </c>
      <c r="B56" s="51" t="s">
        <v>439</v>
      </c>
    </row>
    <row r="57" spans="1:2" x14ac:dyDescent="0.25">
      <c r="A57" s="250" t="s">
        <v>316</v>
      </c>
      <c r="B57" s="51" t="s">
        <v>439</v>
      </c>
    </row>
    <row r="58" spans="1:2" x14ac:dyDescent="0.25">
      <c r="A58" s="250" t="s">
        <v>317</v>
      </c>
      <c r="B58" s="51" t="s">
        <v>439</v>
      </c>
    </row>
    <row r="59" spans="1:2" x14ac:dyDescent="0.25">
      <c r="A59" s="250" t="s">
        <v>318</v>
      </c>
      <c r="B59" s="51" t="s">
        <v>439</v>
      </c>
    </row>
    <row r="60" spans="1:2" ht="16.5" thickBot="1" x14ac:dyDescent="0.3">
      <c r="A60" s="251" t="s">
        <v>319</v>
      </c>
      <c r="B60" s="52" t="s">
        <v>439</v>
      </c>
    </row>
    <row r="61" spans="1:2" ht="30.75" thickBot="1" x14ac:dyDescent="0.3">
      <c r="A61" s="49" t="s">
        <v>320</v>
      </c>
      <c r="B61" s="52" t="s">
        <v>436</v>
      </c>
    </row>
    <row r="62" spans="1:2" ht="29.25" thickBot="1" x14ac:dyDescent="0.3">
      <c r="A62" s="44" t="s">
        <v>321</v>
      </c>
      <c r="B62" s="48" t="s">
        <v>511</v>
      </c>
    </row>
    <row r="63" spans="1:2" ht="16.5" thickBot="1" x14ac:dyDescent="0.3">
      <c r="A63" s="49" t="s">
        <v>298</v>
      </c>
      <c r="B63" s="57" t="s">
        <v>439</v>
      </c>
    </row>
    <row r="64" spans="1:2" ht="16.5" thickBot="1" x14ac:dyDescent="0.3">
      <c r="A64" s="49" t="s">
        <v>322</v>
      </c>
      <c r="B64" s="50" t="s">
        <v>439</v>
      </c>
    </row>
    <row r="65" spans="1:2" ht="16.5" thickBot="1" x14ac:dyDescent="0.3">
      <c r="A65" s="49" t="s">
        <v>323</v>
      </c>
      <c r="B65" s="57" t="s">
        <v>439</v>
      </c>
    </row>
    <row r="66" spans="1:2" ht="35.25" customHeight="1" thickBot="1" x14ac:dyDescent="0.3">
      <c r="A66" s="58" t="s">
        <v>324</v>
      </c>
      <c r="B66" s="48" t="s">
        <v>551</v>
      </c>
    </row>
    <row r="67" spans="1:2" ht="39" customHeight="1" thickBot="1" x14ac:dyDescent="0.3">
      <c r="A67" s="44" t="s">
        <v>325</v>
      </c>
      <c r="B67" s="48"/>
    </row>
    <row r="68" spans="1:2" ht="16.5" thickBot="1" x14ac:dyDescent="0.3">
      <c r="A68" s="51" t="s">
        <v>326</v>
      </c>
      <c r="B68" s="374">
        <f>'6.1. Паспорт сетевой график'!H43</f>
        <v>44994</v>
      </c>
    </row>
    <row r="69" spans="1:2" ht="16.5" thickBot="1" x14ac:dyDescent="0.3">
      <c r="A69" s="51" t="s">
        <v>327</v>
      </c>
      <c r="B69" s="59" t="s">
        <v>439</v>
      </c>
    </row>
    <row r="70" spans="1:2" ht="16.5" thickBot="1" x14ac:dyDescent="0.3">
      <c r="A70" s="51" t="s">
        <v>328</v>
      </c>
      <c r="B70" s="59" t="s">
        <v>439</v>
      </c>
    </row>
    <row r="71" spans="1:2" ht="29.25" thickBot="1" x14ac:dyDescent="0.3">
      <c r="A71" s="60" t="s">
        <v>329</v>
      </c>
      <c r="B71" s="57" t="s">
        <v>509</v>
      </c>
    </row>
    <row r="72" spans="1:2" ht="28.5" customHeight="1" x14ac:dyDescent="0.25">
      <c r="A72" s="47" t="s">
        <v>330</v>
      </c>
      <c r="B72" s="507" t="s">
        <v>512</v>
      </c>
    </row>
    <row r="73" spans="1:2" x14ac:dyDescent="0.25">
      <c r="A73" s="51" t="s">
        <v>331</v>
      </c>
      <c r="B73" s="508"/>
    </row>
    <row r="74" spans="1:2" x14ac:dyDescent="0.25">
      <c r="A74" s="51" t="s">
        <v>332</v>
      </c>
      <c r="B74" s="508"/>
    </row>
    <row r="75" spans="1:2" x14ac:dyDescent="0.25">
      <c r="A75" s="51" t="s">
        <v>333</v>
      </c>
      <c r="B75" s="508"/>
    </row>
    <row r="76" spans="1:2" x14ac:dyDescent="0.25">
      <c r="A76" s="51" t="s">
        <v>334</v>
      </c>
      <c r="B76" s="508"/>
    </row>
    <row r="77" spans="1:2" ht="16.5" thickBot="1" x14ac:dyDescent="0.3">
      <c r="A77" s="61" t="s">
        <v>335</v>
      </c>
      <c r="B77" s="509"/>
    </row>
    <row r="80" spans="1:2" x14ac:dyDescent="0.25">
      <c r="A80" s="62"/>
      <c r="B80" s="63"/>
    </row>
    <row r="81" spans="2:2" x14ac:dyDescent="0.25">
      <c r="B81" s="64"/>
    </row>
    <row r="82" spans="2:2" x14ac:dyDescent="0.25">
      <c r="B82" s="65"/>
    </row>
  </sheetData>
  <mergeCells count="10">
    <mergeCell ref="B72:B77"/>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Щербакова Елена Ивановна</cp:lastModifiedBy>
  <cp:lastPrinted>2018-08-10T07:52:15Z</cp:lastPrinted>
  <dcterms:created xsi:type="dcterms:W3CDTF">2015-08-16T15:31:05Z</dcterms:created>
  <dcterms:modified xsi:type="dcterms:W3CDTF">2023-04-18T11:44:25Z</dcterms:modified>
</cp:coreProperties>
</file>